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pcw-0281\Dati2\Fileseq\Excelsior\2026\Mensile\Mese05\Output\Excel\Prov\Valori\"/>
    </mc:Choice>
  </mc:AlternateContent>
  <xr:revisionPtr revIDLastSave="0" documentId="8_{A35AA476-CD31-4683-ABFE-DC7AB47984CD}" xr6:coauthVersionLast="47" xr6:coauthVersionMax="47" xr10:uidLastSave="{00000000-0000-0000-0000-000000000000}"/>
  <bookViews>
    <workbookView xWindow="-120" yWindow="-120" windowWidth="29040" windowHeight="1572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'Tav3'!$A$1:$D$66</definedName>
    <definedName name="_xlnm.Print_Area" localSheetId="7">'Tav4'!$A$1:$G$67</definedName>
    <definedName name="_xlnm.Print_Area" localSheetId="8">'Tav5'!$A$1:$D$66</definedName>
    <definedName name="_xlnm.Print_Area" localSheetId="9">'Tav6'!$A$1:$G$66</definedName>
    <definedName name="_xlnm.Print_Area" localSheetId="10">'Tav7'!$A$1:$G$59</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c r="E7" i="10"/>
  <c r="D7" i="10"/>
  <c r="G6" i="10"/>
  <c r="F6" i="10"/>
  <c r="E6" i="10"/>
  <c r="G5" i="10"/>
  <c r="F5" i="10"/>
  <c r="E5" i="10"/>
  <c r="D5" i="10"/>
  <c r="E4" i="10"/>
  <c r="D4" i="10"/>
  <c r="E2" i="10"/>
</calcChain>
</file>

<file path=xl/sharedStrings.xml><?xml version="1.0" encoding="utf-8"?>
<sst xmlns="http://schemas.openxmlformats.org/spreadsheetml/2006/main" count="722" uniqueCount="226">
  <si>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</si>
  <si>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</si>
  <si>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</si>
  <si>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</si>
  <si>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</si>
  <si>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</si>
  <si>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</si>
  <si>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</si>
  <si>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</si>
  <si>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</si>
  <si>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</si>
  <si>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</si>
  <si>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</si>
  <si>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</si>
  <si>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</si>
  <si>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</si>
  <si>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</si>
  <si>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</si>
  <si>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</si>
  <si>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</si>
  <si>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</si>
  <si>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</si>
  <si>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</si>
  <si>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</si>
  <si>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</si>
  <si>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</si>
  <si>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</si>
  <si>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</si>
  <si>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</si>
  <si>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</si>
  <si>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</si>
  <si>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</si>
  <si>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</si>
  <si>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</si>
  <si>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</si>
  <si>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</si>
  <si>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</si>
  <si>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</si>
  <si>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</si>
  <si>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</si>
  <si>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</si>
  <si>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</si>
  <si>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</si>
  <si>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</si>
  <si>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</si>
  <si>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</si>
  <si>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</si>
  <si>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</si>
  <si>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</si>
  <si>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</si>
  <si>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</si>
  <si>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</si>
  <si>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</si>
  <si>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</si>
  <si>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</si>
  <si>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</si>
  <si>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</si>
  <si>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</si>
  <si>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</si>
  <si>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</si>
  <si>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</si>
  <si>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</si>
  <si>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</si>
  <si>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</si>
  <si>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</si>
  <si>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</si>
  <si>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</si>
  <si>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</si>
  <si>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</si>
  <si>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</si>
  <si>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</si>
  <si>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</si>
  <si>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</si>
  <si>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</si>
  <si>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</si>
  <si>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</si>
  <si>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</si>
  <si>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</si>
  <si>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</si>
  <si>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</si>
  <si>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</si>
  <si>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</si>
  <si>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</si>
  <si>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</si>
  <si>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</si>
  <si>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</si>
  <si>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</si>
  <si>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</si>
  <si>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</si>
  <si>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</si>
  <si>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</si>
  <si>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</si>
  <si>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</si>
  <si>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</si>
  <si>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</si>
  <si>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</si>
  <si>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</si>
  <si>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</si>
  <si>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</si>
  <si>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</si>
  <si>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</si>
  <si>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</si>
  <si>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</si>
  <si>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</si>
  <si>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</si>
  <si>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</si>
  <si>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</si>
  <si>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</si>
  <si>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</si>
  <si>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</si>
  <si>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</si>
  <si>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</si>
  <si>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</si>
  <si>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</si>
  <si>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</si>
  <si>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</si>
  <si>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</si>
  <si>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</si>
  <si>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</si>
  <si>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</si>
  <si>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</si>
  <si>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</si>
  <si>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</si>
  <si>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</si>
  <si>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</si>
  <si>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</si>
  <si>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</si>
  <si>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</si>
  <si>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</si>
  <si>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</si>
  <si>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</si>
  <si>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</si>
  <si>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</si>
  <si>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</si>
  <si>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</si>
  <si>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</si>
  <si>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</si>
  <si>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</si>
  <si>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</si>
  <si>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Fonte: Unioncamere - Ministero del Lavoro e delle Politiche Sociali, Sistema Informativo Excelsior, 2026</t>
  </si>
  <si>
    <t>Giugno</t>
  </si>
  <si>
    <t>Luglio</t>
  </si>
  <si>
    <t>Le analisi del presente volume si focalizzano sulle principali caratteristiche delle entrate programmate nel mese di giugno 2026, con uno sguardo sulle tendenze occupazionali per il periodo giugno - agosto 2026.</t>
  </si>
  <si>
    <t>Agosto</t>
  </si>
  <si>
    <t>Giugno - Agosto 2026</t>
  </si>
  <si>
    <t>giu</t>
  </si>
  <si>
    <t>ago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</si>
  <si>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30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121.000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</si>
  <si>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Chieti</t>
  </si>
  <si>
    <t>Tecnici della salute</t>
  </si>
  <si>
    <t>Tecnici della gestione dei processi produttivi di beni e servizi</t>
  </si>
  <si>
    <t>Tecnici dei rapporti con i mercati</t>
  </si>
  <si>
    <t>Ingegneri</t>
  </si>
  <si>
    <t>Tecnici in campo ingegneristico</t>
  </si>
  <si>
    <t>Professioni tecniche delle attività turistiche e ricettive</t>
  </si>
  <si>
    <t>Tecnici informatici, telematici e delle telecomunicazioni</t>
  </si>
  <si>
    <t>Tecnici dell’organizzazione e dell’amministrazione delle attività produttive</t>
  </si>
  <si>
    <t>Insegnanti nella formazione professionale, istruttori, allenatori, atleti</t>
  </si>
  <si>
    <t>Altre professioni</t>
  </si>
  <si>
    <t>Esercenti ed addetti nelle attività di ristorazione</t>
  </si>
  <si>
    <t>Addetti alle vendite</t>
  </si>
  <si>
    <t>Addetti all'accoglienza e all'informazione della clientela</t>
  </si>
  <si>
    <t>Professioni qualificate nei servizi sanitari e sociali</t>
  </si>
  <si>
    <t>Addetti alla segreteria e agli affari generali</t>
  </si>
  <si>
    <t>Professioni qualificate nei servizi di sicurezza, vigilanza e custodia</t>
  </si>
  <si>
    <t>Operatori della cura estetica</t>
  </si>
  <si>
    <t>Addetti alla gestione economica, contabile e finanziaria</t>
  </si>
  <si>
    <t>Professioni qualificate nei servizi personali</t>
  </si>
  <si>
    <t>Conduttori di veicoli a motore e a trazione animale</t>
  </si>
  <si>
    <t>Operai specializzati addetti alle rifiniture delle costruzioni</t>
  </si>
  <si>
    <t>Operai specializzati addetti alle costruzioni e mantenimento di strutture edili</t>
  </si>
  <si>
    <t>Meccanici artigianali, montatori, riparatori, manutentori macchine fisse/mobili</t>
  </si>
  <si>
    <t>Fonditori, saldatori, lattonieri, calderai, montatori di carpenteria metallica</t>
  </si>
  <si>
    <t>Operai addetti all'assemblaggio di prodotti industriali</t>
  </si>
  <si>
    <t>Fabbri ferrai costruttori di utensili</t>
  </si>
  <si>
    <t>Operai addetti a macchine confezionatrici di prodotti industriali</t>
  </si>
  <si>
    <t>Conduttori macchine movimento terra,  sollevamento e maneggio materiali</t>
  </si>
  <si>
    <t>Operai specializ. installaz./manutenzione attrezzature elettriche/elettroniche</t>
  </si>
  <si>
    <t>Operai macchine automatiche e semiaut. per lavoraz. metalliche e prod. minerali</t>
  </si>
  <si>
    <t>Operai addetti a macchinari fissi per l'industria alimentare</t>
  </si>
  <si>
    <t>Personale non qualificato nei servizi di pulizia</t>
  </si>
  <si>
    <t>Personale non qualificato addetto allo spostamento e alla consegna merci</t>
  </si>
  <si>
    <t>Personale non qualificato nei servizi ricreativi e culturali</t>
  </si>
  <si>
    <t>Personale non qualificato nell'agricoltura e nella manutenzione del verde</t>
  </si>
  <si>
    <t>Livello universitario</t>
  </si>
  <si>
    <t>Indirizzo economico</t>
  </si>
  <si>
    <t>Indirizzo sanitario e paramedico</t>
  </si>
  <si>
    <t>Indirizzo ingegneria industriale</t>
  </si>
  <si>
    <t>Indirizzo insegnamento e formazione</t>
  </si>
  <si>
    <t>Altri indirizzi</t>
  </si>
  <si>
    <t>Istruzione tecnologica superiore (ITS Academy)</t>
  </si>
  <si>
    <t>Livello secondario</t>
  </si>
  <si>
    <t>Indirizzo turismo, enogastronomia e ospitalità</t>
  </si>
  <si>
    <t>Indirizzo amministrazione, finanza e marketing</t>
  </si>
  <si>
    <t>Indirizzo meccanica, meccatronica ed energia</t>
  </si>
  <si>
    <t>Indirizzo costruzioni, ambiente e territorio</t>
  </si>
  <si>
    <t>Indirizzo elettronica ed elettrotecnica</t>
  </si>
  <si>
    <t>Indirizzo trasporti e logistica</t>
  </si>
  <si>
    <t>Indirizzo socio-sanitario</t>
  </si>
  <si>
    <t>Indirizzo liceale (classico, scientifico, scienze umane)</t>
  </si>
  <si>
    <t>Indirizzo agrario, agroalimentare e agroindustria</t>
  </si>
  <si>
    <t>Indirizzo artistico (liceo)</t>
  </si>
  <si>
    <t>Indirizzo produzione e manutenzione industriale e artigianale</t>
  </si>
  <si>
    <t>Indirizzo informatica e telecomunicazioni</t>
  </si>
  <si>
    <t>Qualifica di formazione o diploma professionale</t>
  </si>
  <si>
    <t>Indirizzo ristorazione</t>
  </si>
  <si>
    <t>Indirizzo sistemi e servizi logistici</t>
  </si>
  <si>
    <t>Indirizzo servizi di promozione e accoglienza</t>
  </si>
  <si>
    <t>Indirizzo meccanico</t>
  </si>
  <si>
    <t>Indirizzo trasformazione agroalimentare</t>
  </si>
  <si>
    <t>Indirizzo servizi di vendita</t>
  </si>
  <si>
    <t>Indirizzo edile</t>
  </si>
  <si>
    <t>Indirizzo elettrico</t>
  </si>
  <si>
    <t>Indirizzo benessere</t>
  </si>
  <si>
    <t>Indirizzo amministrativo segretariale</t>
  </si>
  <si>
    <t>Indirizzo riparazione dei veicoli a motore</t>
  </si>
  <si>
    <t>Indirizzo agricolo</t>
  </si>
  <si>
    <t>Scuola dell'obbligo</t>
  </si>
  <si>
    <t>--</t>
  </si>
  <si>
    <t>SEZIONE A - Quali sono le professioni 
ricercate dalle imprese?</t>
  </si>
  <si>
    <t>SEZIONE B -  Lavoro in provincia: 
le tendenze settoriali</t>
  </si>
  <si>
    <t>Tavola 8 - Lavoratori previsti in entrata dalle imprese nel mese di giugno 2026 e nel periodo giugno - agosto 2026</t>
  </si>
  <si>
    <t>Giugno 2026</t>
  </si>
  <si>
    <t>-</t>
  </si>
  <si>
    <t/>
  </si>
  <si>
    <t>Totale
 giu - ago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</si>
</sst>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6"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9"/>
      <color theme="1" tint="0.249977111117893"/>
      <name val="Calibri"/>
      <family val="2"/>
    </font>
    <font>
      <sz val="11"/>
      <color rgb="FFF8F8F8"/>
      <name val="Century Gothic"/>
      <family val="2"/>
      <scheme val="minor"/>
    </font>
    <font>
      <sz val="10"/>
      <color theme="1" tint="0.249977111117893"/>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sz val="11"/>
      <color theme="4" tint="-0.499984740745262"/>
      <name val="Century Gothic"/>
      <family val="2"/>
      <scheme val="minor"/>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8">
    <xf numFmtId="0" fontId="0" fillId="0" borderId="0" xfId="0"/>
    <xf numFmtId="0" fontId="7" fillId="0" borderId="0" xfId="71" applyFont="1" applyAlignment="1">
      <alignment horizontal="justify" vertical="top" wrapText="1"/>
    </xf>
    <xf numFmtId="0" fontId="9" fillId="0" borderId="0" xfId="0" applyFont="1" applyAlignment="1">
      <alignment horizontal="justify" vertical="top" wrapText="1"/>
    </xf>
    <xf numFmtId="0" fontId="7" fillId="0" borderId="0" xfId="71" applyFont="1"/>
    <xf numFmtId="0" fontId="7" fillId="0" borderId="0" xfId="0" applyFont="1"/>
    <xf numFmtId="0" fontId="7" fillId="0" borderId="0" xfId="7" applyFont="1"/>
    <xf numFmtId="0" fontId="7" fillId="0" borderId="0" xfId="71" applyFont="1" applyAlignment="1">
      <alignment vertical="top" wrapText="1"/>
    </xf>
    <xf numFmtId="0" fontId="7" fillId="0" borderId="0" xfId="79" applyFont="1" applyAlignment="1">
      <alignment horizontal="justify" vertical="top" wrapText="1"/>
    </xf>
    <xf numFmtId="0" fontId="12" fillId="0" borderId="0" xfId="79" applyFont="1"/>
    <xf numFmtId="0" fontId="13" fillId="0" borderId="0" xfId="79" applyFont="1"/>
    <xf numFmtId="0" fontId="7" fillId="0" borderId="0" xfId="79" applyFont="1" applyAlignment="1">
      <alignment horizontal="left"/>
    </xf>
    <xf numFmtId="0" fontId="12" fillId="0" borderId="0" xfId="79" applyFont="1" applyAlignment="1">
      <alignment horizontal="left" vertical="top"/>
    </xf>
    <xf numFmtId="0" fontId="7" fillId="0" borderId="0" xfId="79" applyFont="1"/>
    <xf numFmtId="0" fontId="7" fillId="0" borderId="0" xfId="0" applyFont="1" applyAlignment="1">
      <alignment horizontal="left" vertical="top"/>
    </xf>
    <xf numFmtId="0" fontId="7" fillId="0" borderId="0" xfId="0" applyFont="1" applyAlignment="1">
      <alignment vertical="top"/>
    </xf>
    <xf numFmtId="0" fontId="7" fillId="0" borderId="0" xfId="0" applyFont="1" applyAlignment="1">
      <alignment horizontal="right" vertical="top"/>
    </xf>
    <xf numFmtId="0" fontId="7" fillId="0" borderId="0" xfId="79" applyFont="1" applyAlignment="1">
      <alignment horizontal="right" vertical="top"/>
    </xf>
    <xf numFmtId="0" fontId="11" fillId="0" borderId="0" xfId="77" applyFont="1" applyAlignment="1">
      <alignment vertical="top"/>
    </xf>
    <xf numFmtId="0" fontId="7" fillId="0" borderId="0" xfId="77" applyFont="1" applyAlignment="1">
      <alignment vertical="top"/>
    </xf>
    <xf numFmtId="0" fontId="12" fillId="0" borderId="0" xfId="7" applyFont="1" applyAlignment="1">
      <alignment horizontal="left"/>
    </xf>
    <xf numFmtId="0" fontId="12" fillId="0" borderId="0" xfId="7" applyFont="1"/>
    <xf numFmtId="164" fontId="12" fillId="0" borderId="0" xfId="69" applyFont="1" applyFill="1" applyBorder="1" applyAlignment="1">
      <alignment horizontal="right"/>
    </xf>
    <xf numFmtId="167" fontId="12" fillId="0" borderId="0" xfId="69" applyNumberFormat="1" applyFont="1" applyFill="1" applyBorder="1" applyAlignment="1">
      <alignment horizontal="right"/>
    </xf>
    <xf numFmtId="164" fontId="7" fillId="0" borderId="0" xfId="69" applyFont="1" applyBorder="1" applyAlignment="1">
      <alignment horizontal="right"/>
    </xf>
    <xf numFmtId="167" fontId="7" fillId="0" borderId="0" xfId="69" applyNumberFormat="1" applyFont="1" applyBorder="1" applyAlignment="1">
      <alignment horizontal="right"/>
    </xf>
    <xf numFmtId="0" fontId="14" fillId="0" borderId="0" xfId="7" applyFont="1"/>
    <xf numFmtId="0" fontId="15" fillId="0" borderId="0" xfId="7" applyFont="1" applyAlignment="1">
      <alignment horizontal="left" vertical="top"/>
    </xf>
    <xf numFmtId="0" fontId="15" fillId="0" borderId="0" xfId="7" applyFont="1" applyAlignment="1">
      <alignment vertical="top"/>
    </xf>
    <xf numFmtId="164" fontId="15" fillId="0" borderId="0" xfId="69" applyFont="1" applyBorder="1" applyAlignment="1">
      <alignment horizontal="right" vertical="top" wrapText="1"/>
    </xf>
    <xf numFmtId="167" fontId="15" fillId="0" borderId="0" xfId="69" applyNumberFormat="1" applyFont="1" applyBorder="1" applyAlignment="1">
      <alignment horizontal="right" vertical="top"/>
    </xf>
    <xf numFmtId="0" fontId="16" fillId="0" borderId="0" xfId="7" applyFont="1"/>
    <xf numFmtId="167" fontId="7" fillId="0" borderId="0" xfId="7" applyNumberFormat="1" applyFont="1" applyAlignment="1">
      <alignment horizontal="right"/>
    </xf>
    <xf numFmtId="164" fontId="11" fillId="0" borderId="0" xfId="69" applyFont="1" applyBorder="1" applyAlignment="1">
      <alignment horizontal="right" vertical="top"/>
    </xf>
    <xf numFmtId="167" fontId="11" fillId="0" borderId="0" xfId="69" applyNumberFormat="1" applyFont="1" applyBorder="1" applyAlignment="1">
      <alignment horizontal="right" vertical="top"/>
    </xf>
    <xf numFmtId="167" fontId="12" fillId="0" borderId="0" xfId="69" applyNumberFormat="1" applyFont="1" applyBorder="1" applyAlignment="1">
      <alignment horizontal="right"/>
    </xf>
    <xf numFmtId="0" fontId="15" fillId="0" borderId="0" xfId="7" applyFont="1" applyAlignment="1" applyProtection="1">
      <alignment vertical="top"/>
      <protection locked="0"/>
    </xf>
    <xf numFmtId="0" fontId="11" fillId="0" borderId="0" xfId="7" applyFont="1" applyAlignment="1">
      <alignment horizontal="left" vertical="top" wrapText="1"/>
    </xf>
    <xf numFmtId="0" fontId="11" fillId="0" borderId="0" xfId="7" applyFont="1" applyAlignment="1">
      <alignment vertical="top" wrapText="1"/>
    </xf>
    <xf numFmtId="164" fontId="11" fillId="0" borderId="0" xfId="69" applyFont="1" applyBorder="1" applyAlignment="1">
      <alignment horizontal="right" vertical="top" wrapText="1"/>
    </xf>
    <xf numFmtId="167" fontId="11" fillId="0" borderId="0" xfId="69" applyNumberFormat="1" applyFont="1" applyBorder="1" applyAlignment="1">
      <alignment horizontal="right" vertical="top" wrapText="1"/>
    </xf>
    <xf numFmtId="0" fontId="17" fillId="0" borderId="0" xfId="7" applyFont="1" applyAlignment="1">
      <alignment vertical="top" wrapText="1"/>
    </xf>
    <xf numFmtId="167" fontId="7" fillId="0" borderId="0" xfId="69" applyNumberFormat="1" applyFont="1" applyBorder="1" applyAlignment="1">
      <alignment horizontal="right" vertical="top" wrapText="1"/>
    </xf>
    <xf numFmtId="167" fontId="7" fillId="0" borderId="0" xfId="7" applyNumberFormat="1" applyFont="1" applyAlignment="1">
      <alignment horizontal="right" vertical="top" wrapText="1"/>
    </xf>
    <xf numFmtId="0" fontId="11" fillId="0" borderId="0" xfId="7" applyFont="1" applyAlignment="1" applyProtection="1">
      <alignment horizontal="left" vertical="top" wrapText="1"/>
      <protection locked="0"/>
    </xf>
    <xf numFmtId="0" fontId="11" fillId="0" borderId="0" xfId="7" applyFont="1" applyAlignment="1" applyProtection="1">
      <alignment vertical="top" wrapText="1"/>
      <protection locked="0"/>
    </xf>
    <xf numFmtId="0" fontId="14" fillId="0" borderId="0" xfId="7" applyFont="1" applyAlignment="1">
      <alignment vertical="top" wrapText="1"/>
    </xf>
    <xf numFmtId="167" fontId="12" fillId="0" borderId="0" xfId="69" applyNumberFormat="1" applyFont="1" applyBorder="1" applyAlignment="1">
      <alignment horizontal="right" vertical="top" wrapText="1"/>
    </xf>
    <xf numFmtId="0" fontId="11" fillId="0" borderId="0" xfId="7" applyFont="1" applyAlignment="1">
      <alignment horizontal="right" vertical="top" wrapText="1"/>
    </xf>
    <xf numFmtId="167" fontId="11" fillId="0" borderId="0" xfId="7" applyNumberFormat="1" applyFont="1" applyAlignment="1">
      <alignment horizontal="right" vertical="top" wrapText="1"/>
    </xf>
    <xf numFmtId="0" fontId="11" fillId="0" borderId="0" xfId="7" applyFont="1" applyAlignment="1">
      <alignment horizontal="left" vertical="top"/>
    </xf>
    <xf numFmtId="0" fontId="11" fillId="0" borderId="0" xfId="7" applyFont="1" applyAlignment="1">
      <alignment vertical="top"/>
    </xf>
    <xf numFmtId="0" fontId="11" fillId="0" borderId="0" xfId="7" applyFont="1" applyAlignment="1">
      <alignment horizontal="right" vertical="top"/>
    </xf>
    <xf numFmtId="167" fontId="11" fillId="0" borderId="0" xfId="7" applyNumberFormat="1" applyFont="1" applyAlignment="1">
      <alignment horizontal="right" vertical="top"/>
    </xf>
    <xf numFmtId="0" fontId="17" fillId="0" borderId="0" xfId="7" applyFont="1"/>
    <xf numFmtId="0" fontId="12" fillId="0" borderId="0" xfId="7" applyFont="1" applyProtection="1">
      <protection locked="0"/>
    </xf>
    <xf numFmtId="164" fontId="12" fillId="0" borderId="0" xfId="69" applyFont="1" applyBorder="1" applyAlignment="1">
      <alignment horizontal="right"/>
    </xf>
    <xf numFmtId="0" fontId="7" fillId="0" borderId="0" xfId="7" applyFont="1" applyAlignment="1">
      <alignment horizontal="left"/>
    </xf>
    <xf numFmtId="0" fontId="7" fillId="0" borderId="0" xfId="7" applyFont="1" applyAlignment="1">
      <alignment horizontal="right"/>
    </xf>
    <xf numFmtId="167" fontId="12" fillId="0" borderId="0" xfId="7" applyNumberFormat="1" applyFont="1" applyAlignment="1">
      <alignment horizontal="right"/>
    </xf>
    <xf numFmtId="0" fontId="12" fillId="0" borderId="0" xfId="7" applyFont="1" applyAlignment="1">
      <alignment horizontal="left" vertical="top"/>
    </xf>
    <xf numFmtId="0" fontId="12" fillId="0" borderId="0" xfId="7" applyFont="1" applyAlignment="1">
      <alignment vertical="top" wrapText="1"/>
    </xf>
    <xf numFmtId="164" fontId="12" fillId="0" borderId="0" xfId="69" applyFont="1" applyBorder="1" applyAlignment="1">
      <alignment horizontal="right" vertical="top" wrapText="1"/>
    </xf>
    <xf numFmtId="0" fontId="7" fillId="0" borderId="0" xfId="7" applyFont="1" applyAlignment="1">
      <alignment horizontal="left" vertical="top" wrapText="1"/>
    </xf>
    <xf numFmtId="0" fontId="7" fillId="0" borderId="0" xfId="7" applyFont="1" applyAlignment="1">
      <alignment vertical="top" wrapText="1"/>
    </xf>
    <xf numFmtId="164" fontId="7" fillId="0" borderId="0" xfId="69" applyFont="1" applyBorder="1" applyAlignment="1">
      <alignment horizontal="right" vertical="top" wrapText="1"/>
    </xf>
    <xf numFmtId="0" fontId="7" fillId="0" borderId="0" xfId="7" applyFont="1" applyAlignment="1" applyProtection="1">
      <alignment horizontal="left" vertical="top" wrapText="1"/>
      <protection locked="0"/>
    </xf>
    <xf numFmtId="0" fontId="7" fillId="0" borderId="0" xfId="7" applyFont="1" applyAlignment="1" applyProtection="1">
      <alignment vertical="top" wrapText="1"/>
      <protection locked="0"/>
    </xf>
    <xf numFmtId="0" fontId="12" fillId="0" borderId="0" xfId="7" applyFont="1" applyAlignment="1" applyProtection="1">
      <alignment vertical="top" wrapText="1"/>
      <protection locked="0"/>
    </xf>
    <xf numFmtId="0" fontId="18" fillId="0" borderId="0" xfId="7" applyFont="1" applyAlignment="1">
      <alignment horizontal="left"/>
    </xf>
    <xf numFmtId="0" fontId="7" fillId="0" borderId="0" xfId="7" applyFont="1" applyAlignment="1" applyProtection="1">
      <alignment horizontal="left"/>
      <protection locked="0"/>
    </xf>
    <xf numFmtId="0" fontId="7" fillId="0" borderId="0" xfId="7" applyFont="1" applyProtection="1">
      <protection locked="0"/>
    </xf>
    <xf numFmtId="0" fontId="7" fillId="0" borderId="1" xfId="7" applyFont="1" applyBorder="1" applyAlignment="1">
      <alignment horizontal="left"/>
    </xf>
    <xf numFmtId="0" fontId="7" fillId="0" borderId="1" xfId="7" applyFont="1" applyBorder="1"/>
    <xf numFmtId="0" fontId="7" fillId="0" borderId="1" xfId="7" applyFont="1" applyBorder="1" applyAlignment="1">
      <alignment horizontal="right"/>
    </xf>
    <xf numFmtId="167" fontId="7" fillId="0" borderId="1" xfId="7" applyNumberFormat="1" applyFont="1" applyBorder="1" applyAlignment="1">
      <alignment horizontal="right"/>
    </xf>
    <xf numFmtId="0" fontId="17" fillId="0" borderId="0" xfId="72" applyFont="1"/>
    <xf numFmtId="0" fontId="17" fillId="0" borderId="0" xfId="72" applyFont="1" applyAlignment="1">
      <alignment vertical="top"/>
    </xf>
    <xf numFmtId="0" fontId="9" fillId="0" borderId="0" xfId="72" applyFont="1" applyAlignment="1">
      <alignment vertical="top"/>
    </xf>
    <xf numFmtId="0" fontId="17" fillId="0" borderId="0" xfId="72" applyFont="1" applyAlignment="1">
      <alignment vertical="center"/>
    </xf>
    <xf numFmtId="0" fontId="15" fillId="4" borderId="0" xfId="7" applyFont="1" applyFill="1" applyAlignment="1">
      <alignment horizontal="left" vertical="top"/>
    </xf>
    <xf numFmtId="0" fontId="15" fillId="4" borderId="0" xfId="7" applyFont="1" applyFill="1" applyAlignment="1">
      <alignment vertical="top"/>
    </xf>
    <xf numFmtId="164" fontId="15" fillId="4" borderId="0" xfId="69" applyFont="1" applyFill="1" applyBorder="1" applyAlignment="1">
      <alignment horizontal="right" vertical="top" wrapText="1"/>
    </xf>
    <xf numFmtId="167" fontId="15" fillId="4" borderId="0" xfId="69" applyNumberFormat="1" applyFont="1" applyFill="1" applyBorder="1" applyAlignment="1">
      <alignment horizontal="right" vertical="top"/>
    </xf>
    <xf numFmtId="0" fontId="15" fillId="4" borderId="0" xfId="50" applyFont="1" applyFill="1" applyAlignment="1">
      <alignment horizontal="left" vertical="top"/>
    </xf>
    <xf numFmtId="3" fontId="15" fillId="4" borderId="0" xfId="10" applyNumberFormat="1" applyFont="1" applyFill="1" applyBorder="1" applyAlignment="1">
      <alignment horizontal="right" vertical="top"/>
    </xf>
    <xf numFmtId="0" fontId="9" fillId="0" borderId="0" xfId="0" applyFont="1"/>
    <xf numFmtId="166" fontId="11" fillId="4" borderId="0" xfId="71" applyNumberFormat="1" applyFont="1" applyFill="1" applyAlignment="1">
      <alignment horizontal="right" vertical="top" wrapText="1"/>
    </xf>
    <xf numFmtId="0" fontId="7" fillId="0" borderId="0" xfId="50" applyFont="1"/>
    <xf numFmtId="0" fontId="21" fillId="0" borderId="0" xfId="0" applyFont="1"/>
    <xf numFmtId="0" fontId="15" fillId="0" borderId="0" xfId="50" applyFont="1" applyAlignment="1">
      <alignment horizontal="left" vertical="top"/>
    </xf>
    <xf numFmtId="168" fontId="15" fillId="0" borderId="0" xfId="10" applyNumberFormat="1" applyFont="1" applyFill="1" applyBorder="1" applyAlignment="1">
      <alignment horizontal="right" vertical="top"/>
    </xf>
    <xf numFmtId="0" fontId="15" fillId="0" borderId="0" xfId="50" applyFont="1" applyAlignment="1">
      <alignment horizontal="left" vertical="top" wrapText="1"/>
    </xf>
    <xf numFmtId="3" fontId="15" fillId="0" borderId="0" xfId="10" applyNumberFormat="1" applyFont="1" applyFill="1" applyBorder="1" applyAlignment="1">
      <alignment horizontal="right" vertical="top"/>
    </xf>
    <xf numFmtId="3" fontId="15" fillId="0" borderId="0" xfId="71" applyNumberFormat="1" applyFont="1" applyAlignment="1">
      <alignment horizontal="right" vertical="top" wrapText="1"/>
    </xf>
    <xf numFmtId="0" fontId="15" fillId="0" borderId="0" xfId="50" applyFont="1" applyAlignment="1" applyProtection="1">
      <alignment vertical="top" wrapText="1"/>
      <protection locked="0"/>
    </xf>
    <xf numFmtId="166" fontId="11" fillId="0" borderId="0" xfId="71" applyNumberFormat="1" applyFont="1" applyAlignment="1">
      <alignment horizontal="right" vertical="top" wrapText="1"/>
    </xf>
    <xf numFmtId="0" fontId="11" fillId="0" borderId="0" xfId="50" applyFont="1" applyAlignment="1" applyProtection="1">
      <alignment vertical="top" wrapText="1"/>
      <protection locked="0"/>
    </xf>
    <xf numFmtId="0" fontId="11" fillId="0" borderId="0" xfId="0" applyFont="1" applyAlignment="1">
      <alignment horizontal="right" vertical="top" wrapText="1"/>
    </xf>
    <xf numFmtId="3" fontId="11" fillId="0" borderId="0" xfId="71" applyNumberFormat="1" applyFont="1" applyAlignment="1">
      <alignment horizontal="right" vertical="top" wrapText="1"/>
    </xf>
    <xf numFmtId="0" fontId="15" fillId="0" borderId="0" xfId="50" applyFont="1" applyAlignment="1">
      <alignment vertical="top" wrapText="1"/>
    </xf>
    <xf numFmtId="0" fontId="7" fillId="0" borderId="0" xfId="50" applyFont="1" applyAlignment="1" applyProtection="1">
      <alignment wrapText="1"/>
      <protection locked="0"/>
    </xf>
    <xf numFmtId="3" fontId="7" fillId="0" borderId="0" xfId="71" applyNumberFormat="1" applyFont="1" applyAlignment="1">
      <alignment horizontal="right" vertical="top" wrapText="1"/>
    </xf>
    <xf numFmtId="166" fontId="7" fillId="0" borderId="0" xfId="71" applyNumberFormat="1" applyFont="1" applyAlignment="1">
      <alignment horizontal="right" vertical="top" wrapText="1"/>
    </xf>
    <xf numFmtId="0" fontId="9" fillId="0" borderId="0" xfId="50" applyFont="1"/>
    <xf numFmtId="0" fontId="22" fillId="0" borderId="0" xfId="71" applyFont="1"/>
    <xf numFmtId="0" fontId="17" fillId="0" borderId="0" xfId="50" applyFont="1" applyAlignment="1">
      <alignment vertical="top" wrapText="1"/>
    </xf>
    <xf numFmtId="167" fontId="12" fillId="0" borderId="0" xfId="50" applyNumberFormat="1" applyFont="1" applyAlignment="1">
      <alignment horizontal="right"/>
    </xf>
    <xf numFmtId="0" fontId="12" fillId="0" borderId="0" xfId="79" applyFont="1" applyAlignment="1">
      <alignment horizontal="justify" vertical="top" wrapText="1"/>
    </xf>
    <xf numFmtId="0" fontId="7" fillId="0" borderId="0" xfId="80" applyFont="1" applyAlignment="1">
      <alignment horizontal="left" vertical="top"/>
    </xf>
    <xf numFmtId="0" fontId="7" fillId="0" borderId="0" xfId="79" applyFont="1" applyAlignment="1">
      <alignment vertical="top"/>
    </xf>
    <xf numFmtId="0" fontId="7" fillId="0" borderId="0" xfId="8" applyFont="1" applyAlignment="1">
      <alignment horizontal="right" vertical="top"/>
    </xf>
    <xf numFmtId="0" fontId="15" fillId="4" borderId="0" xfId="71" applyFont="1" applyFill="1" applyAlignment="1">
      <alignment horizontal="left" vertical="top"/>
    </xf>
    <xf numFmtId="167" fontId="15" fillId="4" borderId="0" xfId="78" applyNumberFormat="1" applyFont="1" applyFill="1" applyBorder="1" applyAlignment="1">
      <alignment horizontal="right" vertical="top"/>
    </xf>
    <xf numFmtId="0" fontId="24" fillId="0" borderId="0" xfId="8" applyFont="1" applyAlignment="1">
      <alignment horizontal="left" vertical="top"/>
    </xf>
    <xf numFmtId="0" fontId="15" fillId="0" borderId="0" xfId="71" applyFont="1" applyAlignment="1">
      <alignment horizontal="left" vertical="top"/>
    </xf>
    <xf numFmtId="167" fontId="15" fillId="0" borderId="0" xfId="78" applyNumberFormat="1" applyFont="1" applyFill="1" applyBorder="1" applyAlignment="1">
      <alignment horizontal="right" vertical="top"/>
    </xf>
    <xf numFmtId="0" fontId="11" fillId="0" borderId="0" xfId="71" applyFont="1" applyAlignment="1" applyProtection="1">
      <alignment vertical="top" wrapText="1"/>
      <protection locked="0"/>
    </xf>
    <xf numFmtId="0" fontId="7" fillId="0" borderId="0" xfId="0" applyFont="1" applyAlignment="1">
      <alignment vertical="top" wrapText="1"/>
    </xf>
    <xf numFmtId="166" fontId="15" fillId="0" borderId="0" xfId="0" applyNumberFormat="1" applyFont="1" applyAlignment="1">
      <alignment horizontal="right" vertical="top"/>
    </xf>
    <xf numFmtId="0" fontId="9" fillId="0" borderId="0" xfId="71" applyFont="1"/>
    <xf numFmtId="0" fontId="19" fillId="0" borderId="0" xfId="50" applyFont="1" applyAlignment="1">
      <alignment vertical="top" wrapText="1"/>
    </xf>
    <xf numFmtId="0" fontId="11" fillId="0" borderId="0" xfId="8" applyFont="1"/>
    <xf numFmtId="0" fontId="11" fillId="0" borderId="0" xfId="71" applyFont="1"/>
    <xf numFmtId="0" fontId="9" fillId="0" borderId="0" xfId="79" applyFont="1"/>
    <xf numFmtId="0" fontId="7" fillId="0" borderId="0" xfId="8" applyFont="1"/>
    <xf numFmtId="0" fontId="9" fillId="0" borderId="0" xfId="8" applyFont="1"/>
    <xf numFmtId="0" fontId="12" fillId="0" borderId="0" xfId="8" applyFont="1" applyAlignment="1">
      <alignment horizontal="justify" vertical="top" wrapText="1"/>
    </xf>
    <xf numFmtId="0" fontId="12" fillId="0" borderId="0" xfId="8" applyFont="1"/>
    <xf numFmtId="0" fontId="7" fillId="0" borderId="0" xfId="8" applyFont="1" applyAlignment="1">
      <alignment vertical="top"/>
    </xf>
    <xf numFmtId="3" fontId="7" fillId="0" borderId="0" xfId="8" applyNumberFormat="1" applyFont="1" applyAlignment="1">
      <alignment vertical="top"/>
    </xf>
    <xf numFmtId="0" fontId="21" fillId="0" borderId="0" xfId="76" applyFont="1"/>
    <xf numFmtId="0" fontId="21" fillId="0" borderId="0" xfId="76" applyFont="1" applyAlignment="1">
      <alignment horizontal="justify"/>
    </xf>
    <xf numFmtId="0" fontId="13" fillId="0" borderId="0" xfId="76" applyFont="1"/>
    <xf numFmtId="0" fontId="9" fillId="0" borderId="0" xfId="76" applyFont="1"/>
    <xf numFmtId="0" fontId="27" fillId="0" borderId="0" xfId="0" applyFont="1"/>
    <xf numFmtId="0" fontId="28" fillId="0" borderId="0" xfId="0" applyFont="1" applyAlignment="1">
      <alignment vertical="center" wrapText="1"/>
    </xf>
    <xf numFmtId="0" fontId="11" fillId="0" borderId="0" xfId="0" applyFont="1"/>
    <xf numFmtId="0" fontId="12" fillId="0" borderId="0" xfId="79" applyFont="1" applyAlignment="1">
      <alignment vertical="top"/>
    </xf>
    <xf numFmtId="0" fontId="11" fillId="0" borderId="0" xfId="72" applyFont="1" applyAlignment="1">
      <alignment vertical="top"/>
    </xf>
    <xf numFmtId="3" fontId="11" fillId="0" borderId="0" xfId="72" applyNumberFormat="1" applyFont="1" applyAlignment="1">
      <alignment horizontal="right" vertical="top"/>
    </xf>
    <xf numFmtId="167" fontId="11" fillId="0" borderId="0" xfId="73" applyNumberFormat="1" applyFont="1" applyAlignment="1">
      <alignment horizontal="right" vertical="top"/>
    </xf>
    <xf numFmtId="0" fontId="7" fillId="0" borderId="2" xfId="0" applyFont="1" applyBorder="1" applyAlignment="1">
      <alignment horizontal="left" vertical="top"/>
    </xf>
    <xf numFmtId="0" fontId="7" fillId="0" borderId="2" xfId="0" applyFont="1" applyBorder="1" applyAlignment="1">
      <alignment horizontal="right" vertical="top"/>
    </xf>
    <xf numFmtId="0" fontId="17" fillId="0" borderId="2" xfId="72" applyFont="1" applyBorder="1" applyAlignment="1">
      <alignment horizontal="left"/>
    </xf>
    <xf numFmtId="0" fontId="17" fillId="0" borderId="2" xfId="72" applyFont="1" applyBorder="1"/>
    <xf numFmtId="170" fontId="17" fillId="0" borderId="2" xfId="72" applyNumberFormat="1" applyFont="1" applyBorder="1"/>
    <xf numFmtId="167" fontId="17" fillId="0" borderId="2" xfId="72" applyNumberFormat="1" applyFont="1" applyBorder="1"/>
    <xf numFmtId="0" fontId="17" fillId="0" borderId="3" xfId="72" applyFont="1" applyBorder="1" applyAlignment="1">
      <alignment horizontal="left"/>
    </xf>
    <xf numFmtId="0" fontId="17" fillId="0" borderId="3" xfId="72" applyFont="1" applyBorder="1"/>
    <xf numFmtId="167" fontId="17" fillId="0" borderId="3" xfId="72" applyNumberFormat="1" applyFont="1" applyBorder="1"/>
    <xf numFmtId="0" fontId="16" fillId="0" borderId="0" xfId="0" applyFont="1"/>
    <xf numFmtId="0" fontId="9" fillId="0" borderId="0" xfId="0" applyFont="1" applyAlignment="1">
      <alignment horizontal="center"/>
    </xf>
    <xf numFmtId="0" fontId="31" fillId="0" borderId="0" xfId="0" applyFont="1" applyAlignment="1">
      <alignment horizontal="justify" vertical="center"/>
    </xf>
    <xf numFmtId="0" fontId="32" fillId="0" borderId="0" xfId="0" applyFont="1" applyAlignment="1">
      <alignment vertical="top" wrapText="1"/>
    </xf>
    <xf numFmtId="0" fontId="30" fillId="0" borderId="0" xfId="0" applyFont="1" applyAlignment="1">
      <alignment horizontal="justify" vertical="center"/>
    </xf>
    <xf numFmtId="0" fontId="31" fillId="0" borderId="0" xfId="0" applyFont="1" applyAlignment="1">
      <alignment horizontal="left"/>
    </xf>
    <xf numFmtId="0" fontId="33" fillId="0" borderId="0" xfId="0" applyFont="1" applyAlignment="1">
      <alignment horizontal="left"/>
    </xf>
    <xf numFmtId="0" fontId="34" fillId="0" borderId="0" xfId="0" applyFont="1" applyAlignment="1">
      <alignment horizontal="center" vertical="center"/>
    </xf>
    <xf numFmtId="0" fontId="9" fillId="0" borderId="0" xfId="75" applyFont="1"/>
    <xf numFmtId="0" fontId="21" fillId="0" borderId="0" xfId="0" applyFont="1" applyAlignment="1">
      <alignment horizontal="justify" vertical="top" wrapText="1"/>
    </xf>
    <xf numFmtId="0" fontId="21" fillId="0" borderId="0" xfId="0" applyFont="1" applyAlignment="1">
      <alignment horizontal="center"/>
    </xf>
    <xf numFmtId="0" fontId="16" fillId="0" borderId="0" xfId="0" applyFont="1" applyAlignment="1">
      <alignment horizontal="justify" vertical="top" wrapText="1"/>
    </xf>
    <xf numFmtId="0" fontId="22" fillId="0" borderId="0" xfId="0" applyFont="1" applyAlignment="1">
      <alignment vertical="center" wrapText="1"/>
    </xf>
    <xf numFmtId="0" fontId="32" fillId="0" borderId="0" xfId="0" applyFont="1" applyAlignment="1">
      <alignment horizontal="justify" vertical="top" wrapText="1"/>
    </xf>
    <xf numFmtId="0" fontId="9" fillId="0" borderId="0" xfId="0" applyFont="1" applyAlignment="1">
      <alignment vertical="top" wrapText="1"/>
    </xf>
    <xf numFmtId="0" fontId="9" fillId="0" borderId="0" xfId="0" applyFont="1" applyAlignment="1">
      <alignment vertical="top"/>
    </xf>
    <xf numFmtId="0" fontId="7" fillId="0" borderId="0" xfId="0" applyFont="1" applyAlignment="1">
      <alignment horizontal="justify" vertical="top" wrapText="1"/>
    </xf>
    <xf numFmtId="0" fontId="12" fillId="0" borderId="0" xfId="0" applyFont="1" applyAlignment="1">
      <alignment vertical="top"/>
    </xf>
    <xf numFmtId="0" fontId="7" fillId="0" borderId="0" xfId="0" applyFont="1" applyAlignment="1">
      <alignment horizontal="justify" vertical="top"/>
    </xf>
    <xf numFmtId="0" fontId="13" fillId="5" borderId="0" xfId="50" applyFont="1" applyFill="1" applyAlignment="1">
      <alignment horizontal="left"/>
    </xf>
    <xf numFmtId="0" fontId="13" fillId="5" borderId="0" xfId="50" applyFont="1" applyFill="1" applyAlignment="1">
      <alignment horizontal="center"/>
    </xf>
    <xf numFmtId="0" fontId="7" fillId="5" borderId="0" xfId="50" applyFont="1" applyFill="1"/>
    <xf numFmtId="0" fontId="12" fillId="5" borderId="0" xfId="50" applyFont="1" applyFill="1" applyAlignment="1">
      <alignment horizontal="centerContinuous"/>
    </xf>
    <xf numFmtId="0" fontId="12" fillId="0" borderId="0" xfId="50" applyFont="1" applyAlignment="1">
      <alignment horizontal="centerContinuous"/>
    </xf>
    <xf numFmtId="0" fontId="38" fillId="0" borderId="0" xfId="50" applyFont="1"/>
    <xf numFmtId="0" fontId="39" fillId="0" borderId="0" xfId="8" applyFont="1" applyAlignment="1">
      <alignment vertical="center"/>
    </xf>
    <xf numFmtId="0" fontId="17" fillId="0" borderId="0" xfId="50" applyFont="1" applyAlignment="1">
      <alignment vertical="top"/>
    </xf>
    <xf numFmtId="0" fontId="22" fillId="0" borderId="0" xfId="50" applyFont="1" applyAlignment="1">
      <alignment vertical="top" wrapText="1"/>
    </xf>
    <xf numFmtId="3" fontId="21" fillId="3" borderId="0" xfId="0" applyNumberFormat="1" applyFont="1" applyFill="1"/>
    <xf numFmtId="0" fontId="13" fillId="5" borderId="0" xfId="8" applyFont="1" applyFill="1" applyAlignment="1">
      <alignment horizontal="left"/>
    </xf>
    <xf numFmtId="0" fontId="13" fillId="5" borderId="0" xfId="8" applyFont="1" applyFill="1" applyAlignment="1">
      <alignment horizontal="center"/>
    </xf>
    <xf numFmtId="0" fontId="13" fillId="5" borderId="0" xfId="8" applyFont="1" applyFill="1" applyAlignment="1">
      <alignment horizontal="centerContinuous"/>
    </xf>
    <xf numFmtId="3" fontId="15" fillId="5" borderId="0" xfId="8" applyNumberFormat="1" applyFont="1" applyFill="1" applyAlignment="1">
      <alignment vertical="center" wrapText="1"/>
    </xf>
    <xf numFmtId="0" fontId="11" fillId="5" borderId="0" xfId="8" applyFont="1" applyFill="1"/>
    <xf numFmtId="0" fontId="13" fillId="5" borderId="0" xfId="79" applyFont="1" applyFill="1" applyAlignment="1">
      <alignment horizontal="left"/>
    </xf>
    <xf numFmtId="0" fontId="13" fillId="5" borderId="0" xfId="79" applyFont="1" applyFill="1" applyAlignment="1">
      <alignment horizontal="center"/>
    </xf>
    <xf numFmtId="0" fontId="15" fillId="5" borderId="0" xfId="79" applyFont="1" applyFill="1" applyAlignment="1">
      <alignment horizontal="center"/>
    </xf>
    <xf numFmtId="3" fontId="15" fillId="5" borderId="0" xfId="79" applyNumberFormat="1" applyFont="1" applyFill="1" applyAlignment="1">
      <alignment wrapText="1"/>
    </xf>
    <xf numFmtId="0" fontId="11" fillId="5" borderId="0" xfId="79" applyFont="1" applyFill="1" applyAlignment="1">
      <alignment vertical="top" wrapText="1"/>
    </xf>
    <xf numFmtId="0" fontId="11" fillId="5" borderId="0" xfId="79" applyFont="1" applyFill="1" applyAlignment="1">
      <alignment horizontal="center" vertical="top" wrapText="1"/>
    </xf>
    <xf numFmtId="0" fontId="15" fillId="5" borderId="0" xfId="71" applyFont="1" applyFill="1" applyAlignment="1">
      <alignment vertical="top" wrapText="1"/>
    </xf>
    <xf numFmtId="0" fontId="15" fillId="5" borderId="0" xfId="8" applyFont="1" applyFill="1" applyAlignment="1">
      <alignment horizontal="left" vertical="center"/>
    </xf>
    <xf numFmtId="0" fontId="15" fillId="5" borderId="0" xfId="8" applyFont="1" applyFill="1" applyAlignment="1">
      <alignment horizontal="left"/>
    </xf>
    <xf numFmtId="0" fontId="15" fillId="5" borderId="0" xfId="8" applyFont="1" applyFill="1" applyAlignment="1">
      <alignment vertical="top" wrapText="1"/>
    </xf>
    <xf numFmtId="0" fontId="15" fillId="0" borderId="0" xfId="8" applyFont="1" applyAlignment="1">
      <alignment horizontal="center"/>
    </xf>
    <xf numFmtId="0" fontId="11" fillId="0" borderId="0" xfId="8" applyFont="1" applyAlignment="1">
      <alignment vertical="top" textRotation="90" wrapText="1"/>
    </xf>
    <xf numFmtId="164" fontId="11" fillId="0" borderId="0" xfId="78" applyFont="1" applyFill="1" applyBorder="1" applyAlignment="1">
      <alignment horizontal="right"/>
    </xf>
    <xf numFmtId="167" fontId="11" fillId="0" borderId="0" xfId="78" applyNumberFormat="1" applyFont="1" applyFill="1" applyBorder="1" applyAlignment="1">
      <alignment horizontal="right"/>
    </xf>
    <xf numFmtId="0" fontId="15" fillId="5" borderId="0" xfId="79" applyFont="1" applyFill="1" applyAlignment="1">
      <alignment horizontal="left"/>
    </xf>
    <xf numFmtId="0" fontId="15" fillId="5" borderId="0" xfId="79" applyFont="1" applyFill="1" applyAlignment="1">
      <alignment horizontal="left" vertical="center"/>
    </xf>
    <xf numFmtId="3" fontId="11" fillId="5" borderId="0" xfId="8" applyNumberFormat="1" applyFont="1" applyFill="1" applyAlignment="1">
      <alignment horizontal="center" vertical="top" wrapText="1"/>
    </xf>
    <xf numFmtId="0" fontId="11" fillId="5" borderId="0" xfId="79" applyFont="1" applyFill="1" applyAlignment="1">
      <alignment vertical="center" wrapText="1"/>
    </xf>
    <xf numFmtId="0" fontId="11" fillId="5" borderId="0" xfId="79" applyFont="1" applyFill="1" applyAlignment="1">
      <alignment horizontal="right" vertical="center" wrapText="1"/>
    </xf>
    <xf numFmtId="0" fontId="13" fillId="5" borderId="0" xfId="7" applyFont="1" applyFill="1" applyAlignment="1">
      <alignment horizontal="center"/>
    </xf>
    <xf numFmtId="0" fontId="15" fillId="5" borderId="0" xfId="7" applyFont="1" applyFill="1"/>
    <xf numFmtId="0" fontId="15" fillId="5" borderId="0" xfId="7" applyFont="1" applyFill="1" applyAlignment="1">
      <alignment horizontal="centerContinuous"/>
    </xf>
    <xf numFmtId="0" fontId="21" fillId="5" borderId="0" xfId="7" applyFont="1" applyFill="1"/>
    <xf numFmtId="0" fontId="17" fillId="5" borderId="0" xfId="7" applyFont="1" applyFill="1"/>
    <xf numFmtId="0" fontId="7" fillId="5" borderId="0" xfId="7" applyFont="1" applyFill="1"/>
    <xf numFmtId="0" fontId="13" fillId="5" borderId="0" xfId="7" applyFont="1" applyFill="1" applyAlignment="1">
      <alignment horizontal="center" vertical="center"/>
    </xf>
    <xf numFmtId="0" fontId="13" fillId="5" borderId="0" xfId="7" quotePrefix="1" applyFont="1" applyFill="1" applyAlignment="1">
      <alignment horizontal="center" vertical="center"/>
    </xf>
    <xf numFmtId="0" fontId="17" fillId="0" borderId="0" xfId="7" applyFont="1" applyAlignment="1">
      <alignment horizontal="left"/>
    </xf>
    <xf numFmtId="0" fontId="15" fillId="5" borderId="11" xfId="7" applyFont="1" applyFill="1" applyBorder="1" applyAlignment="1">
      <alignment horizontal="right" vertical="center"/>
    </xf>
    <xf numFmtId="0" fontId="15" fillId="5" borderId="11" xfId="71" applyFont="1" applyFill="1" applyBorder="1" applyAlignment="1">
      <alignment horizontal="right" vertical="top" wrapText="1"/>
    </xf>
    <xf numFmtId="164" fontId="12" fillId="0" borderId="0" xfId="78" applyFont="1" applyFill="1" applyBorder="1" applyAlignment="1">
      <alignment horizontal="right" vertical="top"/>
    </xf>
    <xf numFmtId="167" fontId="12" fillId="0" borderId="0" xfId="78" applyNumberFormat="1" applyFont="1" applyFill="1" applyBorder="1" applyAlignment="1">
      <alignment horizontal="right" vertical="top"/>
    </xf>
    <xf numFmtId="164" fontId="7" fillId="0" borderId="0" xfId="5" applyFont="1" applyFill="1" applyBorder="1" applyAlignment="1">
      <alignment horizontal="right"/>
    </xf>
    <xf numFmtId="167" fontId="7" fillId="0" borderId="0" xfId="5" applyNumberFormat="1" applyFont="1" applyFill="1" applyBorder="1" applyAlignment="1">
      <alignment horizontal="right"/>
    </xf>
    <xf numFmtId="0" fontId="10" fillId="0" borderId="0" xfId="0" applyFont="1"/>
    <xf numFmtId="0" fontId="7" fillId="0" borderId="0" xfId="50" applyFont="1" applyAlignment="1">
      <alignment horizontal="right"/>
    </xf>
    <xf numFmtId="167" fontId="7" fillId="0" borderId="0" xfId="50" applyNumberFormat="1" applyFont="1" applyAlignment="1">
      <alignment horizontal="right"/>
    </xf>
    <xf numFmtId="0" fontId="7" fillId="0" borderId="0" xfId="0" applyFont="1" applyAlignment="1">
      <alignment wrapText="1"/>
    </xf>
    <xf numFmtId="164" fontId="12" fillId="0" borderId="0" xfId="5" applyFont="1" applyFill="1" applyBorder="1" applyAlignment="1">
      <alignment horizontal="right"/>
    </xf>
    <xf numFmtId="167" fontId="12" fillId="0" borderId="0" xfId="5" applyNumberFormat="1" applyFont="1" applyFill="1" applyBorder="1" applyAlignment="1">
      <alignment horizontal="right"/>
    </xf>
    <xf numFmtId="0" fontId="12" fillId="0" borderId="0" xfId="79" applyFont="1" applyAlignment="1">
      <alignment horizontal="justify"/>
    </xf>
    <xf numFmtId="164" fontId="7" fillId="0" borderId="0" xfId="78" applyFont="1" applyFill="1" applyBorder="1" applyAlignment="1">
      <alignment horizontal="right"/>
    </xf>
    <xf numFmtId="167" fontId="7" fillId="0" borderId="0" xfId="78" applyNumberFormat="1" applyFont="1" applyFill="1" applyBorder="1" applyAlignment="1">
      <alignment horizontal="right"/>
    </xf>
    <xf numFmtId="0" fontId="11" fillId="0" borderId="0" xfId="79" applyFont="1"/>
    <xf numFmtId="0" fontId="11" fillId="0" borderId="0" xfId="79" applyFont="1" applyAlignment="1">
      <alignment vertical="center"/>
    </xf>
    <xf numFmtId="0" fontId="23" fillId="0" borderId="0" xfId="71" applyFont="1" applyAlignment="1">
      <alignment vertical="top" wrapText="1"/>
    </xf>
    <xf numFmtId="0" fontId="11" fillId="0" borderId="0" xfId="79" applyFont="1" applyAlignment="1">
      <alignment horizontal="right"/>
    </xf>
    <xf numFmtId="167" fontId="11" fillId="0" borderId="0" xfId="79" applyNumberFormat="1" applyFont="1" applyAlignment="1">
      <alignment horizontal="right"/>
    </xf>
    <xf numFmtId="0" fontId="11" fillId="0" borderId="0" xfId="8" applyFont="1" applyAlignment="1">
      <alignment vertical="top"/>
    </xf>
    <xf numFmtId="164" fontId="12" fillId="0" borderId="0" xfId="73" applyFont="1" applyFill="1" applyBorder="1" applyAlignment="1">
      <alignment horizontal="right" vertical="top"/>
    </xf>
    <xf numFmtId="167" fontId="12" fillId="0" borderId="0" xfId="73" applyNumberFormat="1" applyFont="1" applyFill="1" applyBorder="1" applyAlignment="1">
      <alignment horizontal="right" vertical="top"/>
    </xf>
    <xf numFmtId="0" fontId="11" fillId="0" borderId="0" xfId="71" applyFont="1" applyAlignment="1">
      <alignment vertical="top"/>
    </xf>
    <xf numFmtId="0" fontId="11" fillId="0" borderId="0" xfId="0" applyFont="1" applyAlignment="1">
      <alignment vertical="top"/>
    </xf>
    <xf numFmtId="166" fontId="15" fillId="0" borderId="0" xfId="71" applyNumberFormat="1" applyFont="1" applyAlignment="1">
      <alignment horizontal="right" vertical="top" wrapText="1"/>
    </xf>
    <xf numFmtId="0" fontId="7" fillId="0" borderId="0" xfId="71" applyFont="1" applyAlignment="1">
      <alignment horizontal="left" wrapText="1"/>
    </xf>
    <xf numFmtId="164" fontId="12" fillId="0" borderId="0" xfId="73" applyFont="1" applyFill="1" applyBorder="1" applyAlignment="1">
      <alignment horizontal="right"/>
    </xf>
    <xf numFmtId="167" fontId="12" fillId="0" borderId="0" xfId="73" applyNumberFormat="1" applyFont="1" applyFill="1" applyBorder="1" applyAlignment="1">
      <alignment horizontal="right"/>
    </xf>
    <xf numFmtId="0" fontId="19" fillId="0" borderId="0" xfId="74" applyFont="1"/>
    <xf numFmtId="0" fontId="11" fillId="0" borderId="0" xfId="8" applyFont="1" applyAlignment="1">
      <alignment horizontal="center" vertical="center"/>
    </xf>
    <xf numFmtId="164" fontId="11" fillId="0" borderId="0" xfId="78" applyFont="1" applyFill="1" applyBorder="1" applyAlignment="1">
      <alignment horizontal="center" vertical="center"/>
    </xf>
    <xf numFmtId="167" fontId="11" fillId="0" borderId="0" xfId="78" applyNumberFormat="1" applyFont="1" applyFill="1" applyBorder="1" applyAlignment="1">
      <alignment horizontal="center" vertical="center"/>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1" fontId="15" fillId="0" borderId="0" xfId="74" applyNumberFormat="1" applyFont="1" applyAlignment="1">
      <alignment vertical="top"/>
    </xf>
    <xf numFmtId="167" fontId="11" fillId="0" borderId="0" xfId="73" applyNumberFormat="1" applyFont="1" applyFill="1" applyBorder="1" applyAlignment="1">
      <alignment horizontal="right" vertical="top"/>
    </xf>
    <xf numFmtId="1" fontId="11" fillId="0" borderId="0" xfId="74" applyNumberFormat="1" applyFont="1" applyAlignment="1">
      <alignment vertical="top"/>
    </xf>
    <xf numFmtId="0" fontId="11" fillId="0" borderId="0" xfId="0" applyFont="1" applyAlignment="1">
      <alignment vertical="top" wrapText="1"/>
    </xf>
    <xf numFmtId="167" fontId="11" fillId="0" borderId="0" xfId="73" applyNumberFormat="1" applyFont="1" applyFill="1" applyBorder="1" applyAlignment="1">
      <alignment horizontal="right" vertical="top" wrapText="1"/>
    </xf>
    <xf numFmtId="0" fontId="15" fillId="0" borderId="0" xfId="71" applyFont="1" applyAlignment="1">
      <alignment vertical="top" wrapText="1"/>
    </xf>
    <xf numFmtId="0" fontId="11" fillId="0" borderId="0" xfId="71" applyFont="1" applyAlignment="1">
      <alignment horizontal="left" wrapText="1"/>
    </xf>
    <xf numFmtId="0" fontId="11" fillId="0" borderId="0" xfId="0" applyFont="1" applyAlignment="1">
      <alignment wrapText="1"/>
    </xf>
    <xf numFmtId="0" fontId="19" fillId="0" borderId="0" xfId="71" applyFont="1" applyAlignment="1">
      <alignment vertical="top" wrapText="1"/>
    </xf>
    <xf numFmtId="0" fontId="20" fillId="0" borderId="0" xfId="71" applyFont="1" applyAlignment="1">
      <alignment vertical="top"/>
    </xf>
    <xf numFmtId="164" fontId="19" fillId="0" borderId="0" xfId="73" applyFont="1" applyFill="1" applyBorder="1" applyAlignment="1">
      <alignment horizontal="right" vertical="top"/>
    </xf>
    <xf numFmtId="167" fontId="19" fillId="0" borderId="0" xfId="73" applyNumberFormat="1" applyFont="1" applyFill="1" applyBorder="1" applyAlignment="1">
      <alignment horizontal="right" vertical="top"/>
    </xf>
    <xf numFmtId="0" fontId="19" fillId="0" borderId="0" xfId="0" applyFont="1" applyAlignment="1">
      <alignment vertical="top"/>
    </xf>
    <xf numFmtId="0" fontId="19" fillId="0" borderId="0" xfId="71" applyFont="1" applyAlignment="1">
      <alignment vertical="top"/>
    </xf>
    <xf numFmtId="167" fontId="26" fillId="0" borderId="0" xfId="71" applyNumberFormat="1" applyFont="1" applyAlignment="1">
      <alignment horizontal="right" vertical="top"/>
    </xf>
    <xf numFmtId="0" fontId="20" fillId="0" borderId="0" xfId="0" applyFont="1" applyAlignment="1">
      <alignment vertical="top"/>
    </xf>
    <xf numFmtId="0" fontId="19" fillId="0" borderId="0" xfId="74" applyFont="1" applyAlignment="1">
      <alignment vertical="top"/>
    </xf>
    <xf numFmtId="0" fontId="19" fillId="0" borderId="0" xfId="8" applyFont="1" applyAlignment="1">
      <alignment vertical="top"/>
    </xf>
    <xf numFmtId="164" fontId="19" fillId="0" borderId="0" xfId="78" applyFont="1" applyFill="1" applyBorder="1" applyAlignment="1">
      <alignment horizontal="right" vertical="top"/>
    </xf>
    <xf numFmtId="167" fontId="19" fillId="0" borderId="0" xfId="78" applyNumberFormat="1" applyFont="1" applyFill="1" applyBorder="1" applyAlignment="1">
      <alignment horizontal="right" vertical="top"/>
    </xf>
    <xf numFmtId="0" fontId="11" fillId="0" borderId="0" xfId="8" applyFont="1" applyAlignment="1">
      <alignment vertical="center"/>
    </xf>
    <xf numFmtId="0" fontId="20" fillId="0" borderId="0" xfId="71" applyFont="1"/>
    <xf numFmtId="164" fontId="19" fillId="0" borderId="0" xfId="73" applyFont="1" applyFill="1" applyBorder="1" applyAlignment="1">
      <alignment horizontal="right"/>
    </xf>
    <xf numFmtId="167" fontId="19" fillId="0" borderId="0" xfId="73" applyNumberFormat="1" applyFont="1" applyFill="1" applyBorder="1" applyAlignment="1">
      <alignment horizontal="right"/>
    </xf>
    <xf numFmtId="0" fontId="19" fillId="0" borderId="0" xfId="0" applyFont="1"/>
    <xf numFmtId="0" fontId="19" fillId="0" borderId="0" xfId="71" applyFont="1"/>
    <xf numFmtId="167" fontId="26" fillId="0" borderId="0" xfId="71" applyNumberFormat="1" applyFont="1" applyAlignment="1">
      <alignment horizontal="right"/>
    </xf>
    <xf numFmtId="0" fontId="20" fillId="0" borderId="0" xfId="0" applyFont="1"/>
    <xf numFmtId="0" fontId="19" fillId="0" borderId="0" xfId="8" applyFont="1"/>
    <xf numFmtId="164" fontId="19" fillId="0" borderId="0" xfId="78" applyFont="1" applyFill="1" applyBorder="1" applyAlignment="1">
      <alignment horizontal="right"/>
    </xf>
    <xf numFmtId="167" fontId="19" fillId="0" borderId="0" xfId="78" applyNumberFormat="1" applyFont="1" applyFill="1" applyBorder="1" applyAlignment="1">
      <alignment horizontal="right"/>
    </xf>
    <xf numFmtId="0" fontId="7" fillId="0" borderId="0" xfId="71" applyFont="1" applyAlignment="1">
      <alignment horizontal="left" vertical="top" wrapText="1"/>
    </xf>
    <xf numFmtId="0" fontId="22" fillId="0" borderId="0" xfId="71" applyFont="1" applyAlignment="1">
      <alignment vertical="top"/>
    </xf>
    <xf numFmtId="0" fontId="9" fillId="0" borderId="0" xfId="71" applyFont="1" applyAlignment="1">
      <alignment vertical="top"/>
    </xf>
    <xf numFmtId="0" fontId="21" fillId="0" borderId="0" xfId="0" applyFont="1" applyAlignment="1">
      <alignment vertical="top"/>
    </xf>
    <xf numFmtId="0" fontId="15" fillId="5" borderId="11" xfId="79" applyFont="1" applyFill="1" applyBorder="1" applyAlignment="1">
      <alignment horizontal="right" vertical="top" wrapText="1"/>
    </xf>
    <xf numFmtId="0" fontId="15" fillId="5" borderId="11" xfId="77" applyFont="1" applyFill="1" applyBorder="1" applyAlignment="1">
      <alignment horizontal="right" vertical="top" wrapText="1"/>
    </xf>
    <xf numFmtId="0" fontId="15" fillId="5" borderId="11" xfId="8" applyFont="1" applyFill="1" applyBorder="1" applyAlignment="1">
      <alignment horizontal="right" vertical="top" wrapText="1"/>
    </xf>
    <xf numFmtId="0" fontId="9" fillId="0" borderId="2" xfId="50" applyFont="1" applyBorder="1"/>
    <xf numFmtId="0" fontId="14" fillId="0" borderId="2" xfId="50" applyFont="1" applyBorder="1" applyAlignment="1">
      <alignment horizontal="centerContinuous"/>
    </xf>
    <xf numFmtId="0" fontId="9" fillId="0" borderId="3" xfId="50" applyFont="1" applyBorder="1"/>
    <xf numFmtId="0" fontId="14" fillId="0" borderId="3" xfId="50" applyFont="1" applyBorder="1" applyAlignment="1">
      <alignment horizontal="centerContinuous"/>
    </xf>
    <xf numFmtId="0" fontId="7" fillId="0" borderId="2" xfId="79" applyFont="1" applyBorder="1" applyAlignment="1">
      <alignment horizontal="right" vertical="top"/>
    </xf>
    <xf numFmtId="0" fontId="7" fillId="0" borderId="2" xfId="0" applyFont="1" applyBorder="1" applyAlignment="1">
      <alignment horizontal="right" vertical="top" readingOrder="1"/>
    </xf>
    <xf numFmtId="0" fontId="9" fillId="0" borderId="2" xfId="8" applyFont="1" applyBorder="1"/>
    <xf numFmtId="3" fontId="7" fillId="0" borderId="2" xfId="71" applyNumberFormat="1" applyFont="1" applyBorder="1" applyAlignment="1">
      <alignment horizontal="right" vertical="top" wrapText="1"/>
    </xf>
    <xf numFmtId="166" fontId="7" fillId="0" borderId="2" xfId="71" applyNumberFormat="1" applyFont="1" applyBorder="1" applyAlignment="1">
      <alignment horizontal="right" vertical="top" wrapText="1"/>
    </xf>
    <xf numFmtId="0" fontId="22" fillId="0" borderId="3" xfId="71" applyFont="1" applyBorder="1" applyAlignment="1">
      <alignment horizontal="left" indent="1"/>
    </xf>
    <xf numFmtId="168" fontId="22" fillId="0" borderId="3" xfId="10" applyNumberFormat="1" applyFont="1" applyFill="1" applyBorder="1" applyAlignment="1"/>
    <xf numFmtId="0" fontId="11" fillId="0" borderId="2" xfId="8" applyFont="1" applyBorder="1"/>
    <xf numFmtId="3" fontId="11" fillId="0" borderId="2" xfId="71" applyNumberFormat="1" applyFont="1" applyBorder="1" applyAlignment="1">
      <alignment horizontal="right" vertical="top" wrapText="1"/>
    </xf>
    <xf numFmtId="166" fontId="11" fillId="0" borderId="2" xfId="71" applyNumberFormat="1" applyFont="1" applyBorder="1" applyAlignment="1">
      <alignment horizontal="right" vertical="top" wrapText="1"/>
    </xf>
    <xf numFmtId="0" fontId="22" fillId="0" borderId="3" xfId="71" applyFont="1" applyBorder="1"/>
    <xf numFmtId="0" fontId="9" fillId="0" borderId="2" xfId="8" applyFont="1" applyBorder="1" applyAlignment="1">
      <alignment vertical="top"/>
    </xf>
    <xf numFmtId="0" fontId="22" fillId="0" borderId="3" xfId="71" applyFont="1" applyBorder="1" applyAlignment="1">
      <alignment horizontal="left" vertical="top"/>
    </xf>
    <xf numFmtId="168" fontId="22" fillId="0" borderId="3" xfId="10" applyNumberFormat="1" applyFont="1" applyFill="1" applyBorder="1" applyAlignment="1">
      <alignment vertical="top"/>
    </xf>
    <xf numFmtId="0" fontId="22" fillId="0" borderId="3" xfId="71" applyFont="1" applyBorder="1" applyAlignment="1">
      <alignment vertical="top"/>
    </xf>
    <xf numFmtId="0" fontId="12" fillId="0" borderId="2" xfId="72" applyFont="1" applyBorder="1" applyAlignment="1">
      <alignment vertical="top"/>
    </xf>
    <xf numFmtId="3" fontId="12" fillId="0" borderId="2" xfId="72" applyNumberFormat="1" applyFont="1" applyBorder="1" applyAlignment="1">
      <alignment horizontal="right" vertical="top"/>
    </xf>
    <xf numFmtId="167" fontId="12" fillId="0" borderId="2" xfId="73" applyNumberFormat="1" applyFont="1" applyBorder="1" applyAlignment="1">
      <alignment horizontal="right" vertical="top"/>
    </xf>
    <xf numFmtId="0" fontId="9" fillId="0" borderId="3" xfId="71" applyFont="1" applyBorder="1" applyAlignment="1">
      <alignment vertical="top"/>
    </xf>
    <xf numFmtId="0" fontId="14" fillId="0" borderId="3" xfId="71" applyFont="1" applyBorder="1" applyAlignment="1">
      <alignment horizontal="center" vertical="top"/>
    </xf>
    <xf numFmtId="3" fontId="15" fillId="0" borderId="0" xfId="72" applyNumberFormat="1" applyFont="1" applyAlignment="1">
      <alignment horizontal="right" vertical="center"/>
    </xf>
    <xf numFmtId="167" fontId="11" fillId="0" borderId="0" xfId="70" applyNumberFormat="1" applyFont="1" applyFill="1" applyBorder="1" applyAlignment="1">
      <alignment horizontal="right" vertical="center"/>
    </xf>
    <xf numFmtId="0" fontId="24" fillId="0" borderId="0" xfId="72" applyFont="1" applyAlignment="1">
      <alignment horizontal="left"/>
    </xf>
    <xf numFmtId="0" fontId="11" fillId="0" borderId="0" xfId="72" applyFont="1" applyAlignment="1">
      <alignment vertical="center"/>
    </xf>
    <xf numFmtId="0" fontId="11" fillId="0" borderId="0" xfId="0" applyFont="1" applyAlignment="1">
      <alignment horizontal="right" vertical="center"/>
    </xf>
    <xf numFmtId="0" fontId="15" fillId="0" borderId="0" xfId="72" applyFont="1"/>
    <xf numFmtId="3" fontId="11" fillId="0" borderId="0" xfId="72" applyNumberFormat="1" applyFont="1" applyAlignment="1">
      <alignment horizontal="right" vertical="center"/>
    </xf>
    <xf numFmtId="0" fontId="12" fillId="0" borderId="0" xfId="0" applyFont="1"/>
    <xf numFmtId="0" fontId="11" fillId="0" borderId="0" xfId="71" applyFont="1" applyAlignment="1">
      <alignment wrapText="1"/>
    </xf>
    <xf numFmtId="0" fontId="11" fillId="0" borderId="0" xfId="72" applyFont="1"/>
    <xf numFmtId="167" fontId="11" fillId="0" borderId="0" xfId="0" applyNumberFormat="1" applyFont="1" applyAlignment="1">
      <alignment horizontal="right" vertical="center"/>
    </xf>
    <xf numFmtId="0" fontId="11" fillId="0" borderId="0" xfId="72" applyFont="1" applyAlignment="1">
      <alignment horizontal="right" vertical="center"/>
    </xf>
    <xf numFmtId="167" fontId="15" fillId="0" borderId="0" xfId="71" applyNumberFormat="1" applyFont="1" applyAlignment="1">
      <alignment horizontal="right" vertical="center"/>
    </xf>
    <xf numFmtId="0" fontId="11" fillId="0" borderId="0" xfId="72" quotePrefix="1" applyFont="1" applyAlignment="1">
      <alignment horizontal="left"/>
    </xf>
    <xf numFmtId="0" fontId="7" fillId="0" borderId="2" xfId="72" quotePrefix="1" applyFont="1" applyBorder="1"/>
    <xf numFmtId="0" fontId="9" fillId="0" borderId="3" xfId="71" applyFont="1" applyBorder="1"/>
    <xf numFmtId="0" fontId="9" fillId="0" borderId="3" xfId="72" applyFont="1" applyBorder="1"/>
    <xf numFmtId="0" fontId="38" fillId="0" borderId="0" xfId="71" applyFont="1"/>
    <xf numFmtId="0" fontId="9" fillId="0" borderId="0" xfId="72" applyFont="1"/>
    <xf numFmtId="167" fontId="21" fillId="3" borderId="0" xfId="0" applyNumberFormat="1" applyFont="1" applyFill="1"/>
    <xf numFmtId="0" fontId="7" fillId="0" borderId="0" xfId="74" applyFont="1" applyAlignment="1">
      <alignment vertical="top"/>
    </xf>
    <xf numFmtId="0" fontId="9" fillId="0" borderId="0" xfId="74" applyFont="1" applyAlignment="1">
      <alignment vertical="top"/>
    </xf>
    <xf numFmtId="0" fontId="24" fillId="0" borderId="0" xfId="74" applyFont="1" applyAlignment="1">
      <alignment horizontal="left" vertical="top"/>
    </xf>
    <xf numFmtId="3" fontId="24" fillId="0" borderId="0" xfId="72" applyNumberFormat="1" applyFont="1" applyAlignment="1">
      <alignment horizontal="right" vertical="top"/>
    </xf>
    <xf numFmtId="0" fontId="15" fillId="0" borderId="0" xfId="74" applyFont="1" applyAlignment="1">
      <alignment vertical="top"/>
    </xf>
    <xf numFmtId="3" fontId="15" fillId="0" borderId="0" xfId="72" applyNumberFormat="1" applyFont="1" applyAlignment="1">
      <alignment horizontal="right" vertical="top"/>
    </xf>
    <xf numFmtId="0" fontId="11" fillId="0" borderId="0" xfId="0" applyFont="1" applyAlignment="1" applyProtection="1">
      <alignment horizontal="left" vertical="top" wrapText="1"/>
      <protection locked="0"/>
    </xf>
    <xf numFmtId="0" fontId="11" fillId="0" borderId="0" xfId="74" applyFont="1" applyAlignment="1">
      <alignment vertical="top"/>
    </xf>
    <xf numFmtId="0" fontId="9" fillId="0" borderId="0" xfId="74" applyFont="1" applyAlignment="1">
      <alignment vertical="top" wrapText="1"/>
    </xf>
    <xf numFmtId="0" fontId="11" fillId="0" borderId="0" xfId="74" applyFont="1" applyAlignment="1">
      <alignment vertical="top" wrapText="1"/>
    </xf>
    <xf numFmtId="0" fontId="11" fillId="0" borderId="0" xfId="74" quotePrefix="1" applyFont="1" applyAlignment="1">
      <alignment horizontal="left" vertical="top"/>
    </xf>
    <xf numFmtId="0" fontId="7" fillId="0" borderId="2" xfId="74" quotePrefix="1" applyFont="1" applyBorder="1" applyAlignment="1">
      <alignment vertical="top"/>
    </xf>
    <xf numFmtId="3" fontId="7" fillId="0" borderId="2" xfId="74" applyNumberFormat="1" applyFont="1" applyBorder="1" applyAlignment="1">
      <alignment horizontal="right" vertical="top"/>
    </xf>
    <xf numFmtId="0" fontId="9" fillId="0" borderId="3" xfId="74" applyFont="1" applyBorder="1" applyAlignment="1">
      <alignment vertical="top"/>
    </xf>
    <xf numFmtId="0" fontId="34" fillId="5" borderId="0" xfId="74" applyFont="1" applyFill="1" applyAlignment="1">
      <alignment vertical="center"/>
    </xf>
    <xf numFmtId="0" fontId="21" fillId="5" borderId="0" xfId="1" applyFont="1" applyFill="1" applyBorder="1" applyAlignment="1">
      <alignment horizontal="center"/>
    </xf>
    <xf numFmtId="0" fontId="9" fillId="5" borderId="0" xfId="74" applyFont="1" applyFill="1"/>
    <xf numFmtId="0" fontId="15" fillId="5" borderId="0" xfId="1" applyFont="1" applyFill="1" applyBorder="1" applyAlignment="1">
      <alignment horizontal="right" vertical="top"/>
    </xf>
    <xf numFmtId="0" fontId="15" fillId="5" borderId="11" xfId="1" applyFont="1" applyFill="1" applyBorder="1" applyAlignment="1">
      <alignment horizontal="right" vertical="top" wrapText="1"/>
    </xf>
    <xf numFmtId="166" fontId="15" fillId="4" borderId="0" xfId="10" applyNumberFormat="1" applyFont="1" applyFill="1" applyBorder="1" applyAlignment="1">
      <alignment horizontal="right" vertical="top"/>
    </xf>
    <xf numFmtId="0" fontId="8" fillId="5" borderId="0" xfId="0" applyFont="1" applyFill="1"/>
    <xf numFmtId="0" fontId="11" fillId="0" borderId="0" xfId="50" applyFont="1" applyAlignment="1">
      <alignment vertical="top"/>
    </xf>
    <xf numFmtId="0" fontId="9" fillId="0" borderId="0" xfId="50" applyFont="1" applyAlignment="1">
      <alignment vertical="top"/>
    </xf>
    <xf numFmtId="164" fontId="16" fillId="0" borderId="0" xfId="5" applyFont="1" applyFill="1" applyBorder="1" applyAlignment="1">
      <alignment horizontal="right" vertical="top"/>
    </xf>
    <xf numFmtId="167" fontId="16" fillId="0" borderId="0" xfId="5" applyNumberFormat="1" applyFont="1" applyFill="1" applyBorder="1" applyAlignment="1">
      <alignment horizontal="right" vertical="top"/>
    </xf>
    <xf numFmtId="0" fontId="10" fillId="0" borderId="0" xfId="0" applyFont="1" applyAlignment="1">
      <alignment vertical="top"/>
    </xf>
    <xf numFmtId="0" fontId="7" fillId="0" borderId="0" xfId="50" applyFont="1" applyAlignment="1">
      <alignment vertical="top"/>
    </xf>
    <xf numFmtId="164" fontId="7" fillId="0" borderId="0" xfId="5" applyFont="1" applyFill="1" applyBorder="1" applyAlignment="1">
      <alignment horizontal="right" vertical="top"/>
    </xf>
    <xf numFmtId="167" fontId="7" fillId="0" borderId="0" xfId="5" applyNumberFormat="1" applyFont="1" applyFill="1" applyBorder="1" applyAlignment="1">
      <alignment horizontal="right" vertical="top"/>
    </xf>
    <xf numFmtId="0" fontId="12" fillId="0" borderId="0" xfId="50" applyFont="1" applyAlignment="1">
      <alignment vertical="top" wrapText="1"/>
    </xf>
    <xf numFmtId="0" fontId="12" fillId="0" borderId="0" xfId="50" applyFont="1" applyAlignment="1">
      <alignment horizontal="right" vertical="top" wrapText="1"/>
    </xf>
    <xf numFmtId="167" fontId="12" fillId="0" borderId="0" xfId="50" applyNumberFormat="1" applyFont="1" applyAlignment="1">
      <alignment horizontal="right" vertical="top" wrapText="1"/>
    </xf>
    <xf numFmtId="0" fontId="12" fillId="0" borderId="0" xfId="0" applyFont="1" applyAlignment="1">
      <alignment vertical="top" wrapText="1"/>
    </xf>
    <xf numFmtId="164" fontId="12" fillId="0" borderId="0" xfId="5" applyFont="1" applyFill="1" applyBorder="1" applyAlignment="1">
      <alignment horizontal="right" vertical="top" wrapText="1"/>
    </xf>
    <xf numFmtId="167" fontId="12" fillId="0" borderId="0" xfId="5" applyNumberFormat="1" applyFont="1" applyFill="1" applyBorder="1" applyAlignment="1">
      <alignment horizontal="right" vertical="top" wrapText="1"/>
    </xf>
    <xf numFmtId="164" fontId="7" fillId="0" borderId="0" xfId="5" applyFont="1" applyFill="1" applyBorder="1" applyAlignment="1">
      <alignment horizontal="right" vertical="top" wrapText="1"/>
    </xf>
    <xf numFmtId="167" fontId="7" fillId="0" borderId="0" xfId="5" applyNumberFormat="1" applyFont="1" applyFill="1" applyBorder="1" applyAlignment="1">
      <alignment horizontal="right" vertical="top" wrapText="1"/>
    </xf>
    <xf numFmtId="0" fontId="11" fillId="0" borderId="0" xfId="72" applyFont="1" applyAlignment="1">
      <alignment horizontal="right" vertical="top"/>
    </xf>
    <xf numFmtId="3" fontId="15" fillId="4" borderId="0" xfId="72" applyNumberFormat="1" applyFont="1" applyFill="1" applyAlignment="1">
      <alignment horizontal="right" vertical="top"/>
    </xf>
    <xf numFmtId="0" fontId="1" fillId="0" borderId="0" xfId="0" applyFont="1"/>
    <xf numFmtId="3" fontId="15" fillId="5" borderId="0" xfId="8" applyNumberFormat="1" applyFont="1" applyFill="1" applyAlignment="1">
      <alignment vertical="top" wrapText="1"/>
    </xf>
    <xf numFmtId="164" fontId="11" fillId="0" borderId="0" xfId="78" applyFont="1" applyFill="1" applyBorder="1" applyAlignment="1">
      <alignment horizontal="right" vertical="top"/>
    </xf>
    <xf numFmtId="167" fontId="11" fillId="0" borderId="0" xfId="78" applyNumberFormat="1" applyFont="1" applyFill="1" applyBorder="1" applyAlignment="1">
      <alignment horizontal="right" vertical="top"/>
    </xf>
    <xf numFmtId="0" fontId="36" fillId="0" borderId="0" xfId="0" applyFont="1" applyAlignment="1">
      <alignment vertical="top" wrapText="1"/>
    </xf>
    <xf numFmtId="167" fontId="15" fillId="0" borderId="0" xfId="70" applyNumberFormat="1" applyFont="1" applyFill="1" applyBorder="1" applyAlignment="1">
      <alignment horizontal="right" vertical="center"/>
    </xf>
    <xf numFmtId="0" fontId="25" fillId="0" borderId="0" xfId="0" applyFont="1"/>
    <xf numFmtId="0" fontId="9" fillId="0" borderId="0" xfId="77" applyFont="1" applyAlignment="1">
      <alignment vertical="center"/>
    </xf>
    <xf numFmtId="0" fontId="9" fillId="0" borderId="0" xfId="77" applyFont="1"/>
    <xf numFmtId="0" fontId="16" fillId="0" borderId="0" xfId="77" applyFont="1"/>
    <xf numFmtId="0" fontId="15" fillId="4" borderId="0" xfId="77" applyFont="1" applyFill="1" applyAlignment="1">
      <alignment horizontal="left" vertical="top"/>
    </xf>
    <xf numFmtId="0" fontId="15" fillId="0" borderId="0" xfId="77" applyFont="1" applyAlignment="1">
      <alignment horizontal="left" vertical="top"/>
    </xf>
    <xf numFmtId="0" fontId="14" fillId="0" borderId="0" xfId="77" applyFont="1"/>
    <xf numFmtId="0" fontId="14" fillId="0" borderId="0" xfId="77" applyFont="1" applyAlignment="1">
      <alignment vertical="top"/>
    </xf>
    <xf numFmtId="0" fontId="15" fillId="4" borderId="0" xfId="79" applyFont="1" applyFill="1" applyAlignment="1">
      <alignment horizontal="left" vertical="top"/>
    </xf>
    <xf numFmtId="0" fontId="0" fillId="0" borderId="0" xfId="0" applyAlignment="1">
      <alignment horizontal="left"/>
    </xf>
    <xf numFmtId="0" fontId="8" fillId="5" borderId="0" xfId="8" applyFont="1" applyFill="1" applyAlignment="1">
      <alignment horizontal="left" vertical="top"/>
    </xf>
    <xf numFmtId="0" fontId="40" fillId="0" borderId="0" xfId="8" applyFont="1" applyAlignment="1">
      <alignment horizontal="left" vertical="top"/>
    </xf>
    <xf numFmtId="0" fontId="41" fillId="4" borderId="0" xfId="71" applyFont="1" applyFill="1" applyAlignment="1">
      <alignment horizontal="left" vertical="top"/>
    </xf>
    <xf numFmtId="3" fontId="41" fillId="4" borderId="0" xfId="10" applyNumberFormat="1" applyFont="1" applyFill="1" applyBorder="1" applyAlignment="1">
      <alignment horizontal="right" vertical="top"/>
    </xf>
    <xf numFmtId="167" fontId="41" fillId="4" borderId="0" xfId="78" applyNumberFormat="1" applyFont="1" applyFill="1" applyBorder="1" applyAlignment="1">
      <alignment horizontal="right" vertical="top"/>
    </xf>
    <xf numFmtId="0" fontId="41" fillId="0" borderId="0" xfId="8" applyFont="1" applyAlignment="1">
      <alignment vertical="top"/>
    </xf>
    <xf numFmtId="0" fontId="41" fillId="0" borderId="0" xfId="71" applyFont="1" applyAlignment="1">
      <alignment vertical="top"/>
    </xf>
    <xf numFmtId="164" fontId="41" fillId="0" borderId="0" xfId="73" applyFont="1" applyFill="1" applyBorder="1" applyAlignment="1">
      <alignment horizontal="right" vertical="top"/>
    </xf>
    <xf numFmtId="167" fontId="41" fillId="0" borderId="0" xfId="73" applyNumberFormat="1" applyFont="1" applyFill="1" applyBorder="1" applyAlignment="1">
      <alignment horizontal="right" vertical="top"/>
    </xf>
    <xf numFmtId="0" fontId="41" fillId="0" borderId="0" xfId="0" applyFont="1" applyAlignment="1">
      <alignment vertical="top"/>
    </xf>
    <xf numFmtId="0" fontId="41" fillId="0" borderId="0" xfId="72" applyFont="1" applyAlignment="1">
      <alignment vertical="top"/>
    </xf>
    <xf numFmtId="3" fontId="41" fillId="0" borderId="0" xfId="72" applyNumberFormat="1" applyFont="1" applyAlignment="1">
      <alignment horizontal="right" vertical="top"/>
    </xf>
    <xf numFmtId="167" fontId="41" fillId="0" borderId="0" xfId="73" applyNumberFormat="1" applyFont="1" applyAlignment="1">
      <alignment horizontal="right" vertical="top"/>
    </xf>
    <xf numFmtId="1" fontId="41" fillId="0" borderId="0" xfId="74" applyNumberFormat="1" applyFont="1" applyAlignment="1">
      <alignment vertical="top"/>
    </xf>
    <xf numFmtId="0" fontId="42" fillId="0" borderId="0" xfId="0" applyFont="1"/>
    <xf numFmtId="2" fontId="42" fillId="0" borderId="0" xfId="0" applyNumberFormat="1" applyFont="1"/>
    <xf numFmtId="3" fontId="42" fillId="0" borderId="0" xfId="0" applyNumberFormat="1" applyFont="1"/>
    <xf numFmtId="3" fontId="43" fillId="0" borderId="0" xfId="0" applyNumberFormat="1" applyFont="1"/>
    <xf numFmtId="0" fontId="44" fillId="0" borderId="0" xfId="72" applyFont="1" applyAlignment="1">
      <alignment horizontal="center"/>
    </xf>
    <xf numFmtId="0" fontId="44" fillId="0" borderId="0" xfId="74" applyFont="1" applyAlignment="1">
      <alignment horizontal="center"/>
    </xf>
    <xf numFmtId="0" fontId="45" fillId="0" borderId="0" xfId="77" applyFont="1" applyAlignment="1">
      <alignment horizontal="left" vertical="top"/>
    </xf>
    <xf numFmtId="167" fontId="42" fillId="0" borderId="0" xfId="0" applyNumberFormat="1" applyFont="1"/>
    <xf numFmtId="0" fontId="44" fillId="0" borderId="0" xfId="72" applyFont="1" applyAlignment="1">
      <alignment wrapText="1"/>
    </xf>
    <xf numFmtId="0" fontId="44" fillId="0" borderId="0" xfId="72" applyFont="1"/>
    <xf numFmtId="0" fontId="17" fillId="0" borderId="4" xfId="0" applyFont="1" applyBorder="1" applyAlignment="1">
      <alignment horizontal="justify" vertical="center" wrapText="1"/>
    </xf>
    <xf numFmtId="0" fontId="17" fillId="0" borderId="5" xfId="0" applyFont="1" applyBorder="1" applyAlignment="1">
      <alignment horizontal="justify" vertical="center" wrapText="1"/>
    </xf>
    <xf numFmtId="0" fontId="17" fillId="0" borderId="6" xfId="0" applyFont="1" applyBorder="1" applyAlignment="1">
      <alignment horizontal="justify" vertical="center" wrapText="1"/>
    </xf>
    <xf numFmtId="0" fontId="17" fillId="0" borderId="7" xfId="0" applyFont="1" applyBorder="1" applyAlignment="1">
      <alignment horizontal="justify" vertical="center" wrapText="1"/>
    </xf>
    <xf numFmtId="0" fontId="17" fillId="0" borderId="8" xfId="0" applyFont="1" applyBorder="1" applyAlignment="1">
      <alignment horizontal="justify" vertical="center" wrapText="1"/>
    </xf>
    <xf numFmtId="0" fontId="17" fillId="0" borderId="9" xfId="0" applyFont="1" applyBorder="1" applyAlignment="1">
      <alignment horizontal="justify" vertical="center" wrapText="1"/>
    </xf>
    <xf numFmtId="0" fontId="30" fillId="5" borderId="0" xfId="0" applyFont="1" applyFill="1" applyAlignment="1">
      <alignment horizontal="center" vertical="center"/>
    </xf>
    <xf numFmtId="0" fontId="35" fillId="0" borderId="0" xfId="0" applyFont="1" applyAlignment="1">
      <alignment horizontal="center"/>
    </xf>
    <xf numFmtId="0" fontId="7" fillId="0" borderId="0" xfId="0" applyFont="1" applyAlignment="1">
      <alignment horizontal="justify" vertical="top" wrapText="1"/>
    </xf>
    <xf numFmtId="0" fontId="32" fillId="0" borderId="0" xfId="0" applyFont="1" applyAlignment="1">
      <alignment horizontal="justify" vertical="top" wrapText="1"/>
    </xf>
    <xf numFmtId="0" fontId="30" fillId="5" borderId="0" xfId="0" applyFont="1" applyFill="1" applyAlignment="1">
      <alignment horizontal="center"/>
    </xf>
    <xf numFmtId="0" fontId="7" fillId="0" borderId="0" xfId="0" applyFont="1" applyAlignment="1">
      <alignment horizontal="justify" vertical="top"/>
    </xf>
    <xf numFmtId="0" fontId="12" fillId="0" borderId="0" xfId="0" applyFont="1" applyAlignment="1">
      <alignment horizontal="left" vertical="top"/>
    </xf>
    <xf numFmtId="0" fontId="37" fillId="0" borderId="0" xfId="0" applyFont="1" applyAlignment="1">
      <alignment horizontal="right" vertical="center"/>
    </xf>
    <xf numFmtId="0" fontId="28" fillId="0" borderId="0" xfId="0" applyFont="1" applyAlignment="1">
      <alignment horizontal="right" vertical="center" wrapText="1"/>
    </xf>
    <xf numFmtId="0" fontId="29" fillId="0" borderId="0" xfId="76" applyFont="1" applyAlignment="1">
      <alignment horizontal="right" vertical="center"/>
    </xf>
    <xf numFmtId="0" fontId="12" fillId="0" borderId="3" xfId="71" applyFont="1" applyBorder="1" applyAlignment="1">
      <alignment horizontal="left" wrapText="1"/>
    </xf>
    <xf numFmtId="0" fontId="19" fillId="0" borderId="0" xfId="72" applyFont="1" applyAlignment="1">
      <alignment horizontal="left" vertical="top" wrapText="1"/>
    </xf>
    <xf numFmtId="0" fontId="20" fillId="0" borderId="0" xfId="0" applyFont="1" applyAlignment="1">
      <alignment horizontal="right"/>
    </xf>
    <xf numFmtId="0" fontId="19" fillId="0" borderId="0" xfId="0" applyFont="1" applyAlignment="1">
      <alignment horizontal="justify" vertical="top" wrapText="1"/>
    </xf>
    <xf numFmtId="0" fontId="15" fillId="5" borderId="10" xfId="7" applyFont="1" applyFill="1" applyBorder="1" applyAlignment="1">
      <alignment horizontal="center" vertical="top" wrapText="1"/>
    </xf>
    <xf numFmtId="0" fontId="20" fillId="0" borderId="0" xfId="50" applyFont="1" applyAlignment="1">
      <alignment horizontal="right" vertical="top" wrapText="1"/>
    </xf>
    <xf numFmtId="0" fontId="19" fillId="0" borderId="0" xfId="50" applyFont="1" applyAlignment="1">
      <alignment horizontal="justify" vertical="top" wrapText="1"/>
    </xf>
    <xf numFmtId="0" fontId="15" fillId="5" borderId="0" xfId="1" applyFont="1" applyFill="1" applyBorder="1" applyAlignment="1">
      <alignment horizontal="right" vertical="top" wrapText="1"/>
    </xf>
    <xf numFmtId="0" fontId="15" fillId="5" borderId="0" xfId="50" applyFont="1" applyFill="1" applyAlignment="1">
      <alignment horizontal="right" vertical="top"/>
    </xf>
    <xf numFmtId="0" fontId="15" fillId="5" borderId="10" xfId="1" applyFont="1" applyFill="1" applyBorder="1" applyAlignment="1">
      <alignment horizontal="center" vertical="top"/>
    </xf>
    <xf numFmtId="0" fontId="12" fillId="5" borderId="0" xfId="8" applyFont="1" applyFill="1" applyAlignment="1">
      <alignment horizontal="center" vertical="center"/>
    </xf>
    <xf numFmtId="3" fontId="15" fillId="5" borderId="0" xfId="79" applyNumberFormat="1" applyFont="1" applyFill="1" applyAlignment="1">
      <alignment horizontal="right" vertical="top" wrapText="1"/>
    </xf>
    <xf numFmtId="0" fontId="15" fillId="5" borderId="10" xfId="79" applyFont="1" applyFill="1" applyBorder="1" applyAlignment="1">
      <alignment horizontal="center" vertical="top" wrapText="1"/>
    </xf>
    <xf numFmtId="0" fontId="17" fillId="0" borderId="0" xfId="71" applyFont="1" applyAlignment="1">
      <alignment horizontal="left" vertical="top" wrapText="1"/>
    </xf>
    <xf numFmtId="0" fontId="20" fillId="0" borderId="0" xfId="0" applyFont="1" applyAlignment="1">
      <alignment horizontal="right" vertical="top"/>
    </xf>
    <xf numFmtId="0" fontId="15" fillId="5" borderId="10" xfId="8" applyFont="1" applyFill="1" applyBorder="1" applyAlignment="1">
      <alignment horizontal="center" vertical="top" wrapText="1"/>
    </xf>
    <xf numFmtId="0" fontId="11" fillId="0" borderId="0" xfId="71" applyFont="1" applyAlignment="1">
      <alignment horizontal="left" vertical="top" wrapText="1"/>
    </xf>
    <xf numFmtId="0" fontId="19" fillId="0" borderId="0" xfId="71" applyFont="1" applyAlignment="1">
      <alignment horizontal="left" vertical="top" wrapText="1"/>
    </xf>
    <xf numFmtId="0" fontId="19" fillId="0" borderId="0" xfId="72" applyFont="1" applyAlignment="1">
      <alignment horizontal="justify" vertical="top" wrapText="1"/>
    </xf>
    <xf numFmtId="0" fontId="15" fillId="5" borderId="10" xfId="8" applyFont="1" applyFill="1" applyBorder="1" applyAlignment="1">
      <alignment horizontal="center" vertical="top"/>
    </xf>
    <xf numFmtId="3" fontId="15" fillId="5" borderId="0" xfId="8" applyNumberFormat="1" applyFont="1" applyFill="1" applyAlignment="1">
      <alignment horizontal="right" vertical="top" wrapText="1"/>
    </xf>
    <xf numFmtId="0" fontId="19" fillId="0" borderId="0" xfId="71" applyFont="1" applyAlignment="1">
      <alignment horizontal="justify" vertical="top" wrapText="1"/>
    </xf>
    <xf numFmtId="0" fontId="12" fillId="0" borderId="3" xfId="71" applyFont="1" applyBorder="1" applyAlignment="1">
      <alignment horizontal="justify" wrapText="1"/>
    </xf>
    <xf numFmtId="0" fontId="15" fillId="5" borderId="10" xfId="1" applyFont="1" applyFill="1" applyBorder="1" applyAlignment="1">
      <alignment horizontal="center" vertical="center"/>
    </xf>
    <xf numFmtId="0" fontId="19" fillId="0" borderId="0" xfId="0" applyFont="1" applyAlignment="1">
      <alignment horizontal="left" vertical="top" wrapText="1"/>
    </xf>
    <xf numFmtId="0" fontId="20" fillId="0" borderId="0" xfId="74" applyFont="1" applyAlignment="1">
      <alignment horizontal="right" vertical="top"/>
    </xf>
    <xf numFmtId="0" fontId="17" fillId="0" borderId="0" xfId="72" applyFont="1" applyAlignment="1">
      <alignment horizontal="center"/>
    </xf>
    <xf numFmtId="17" fontId="15" fillId="5" borderId="11" xfId="1" applyNumberFormat="1" applyFont="1" applyFill="1" applyBorder="1" applyAlignment="1">
      <alignment horizontal="center" vertical="center"/>
    </xf>
    <xf numFmtId="0" fontId="15" fillId="5" borderId="11" xfId="1" applyFont="1" applyFill="1" applyBorder="1" applyAlignment="1">
      <alignment horizontal="center" vertical="center"/>
    </xf>
    <xf numFmtId="17" fontId="15" fillId="5" borderId="11" xfId="1" applyNumberFormat="1" applyFont="1" applyFill="1" applyBorder="1" applyAlignment="1">
      <alignment horizontal="center" vertical="center" wrapText="1"/>
    </xf>
    <xf numFmtId="0" fontId="15" fillId="5" borderId="11" xfId="1" applyFont="1" applyFill="1" applyBorder="1" applyAlignment="1">
      <alignment horizontal="center" vertical="center" wrapText="1"/>
    </xf>
    <xf numFmtId="0" fontId="12" fillId="0" borderId="0" xfId="71" applyFont="1" applyAlignment="1">
      <alignment horizontal="justify" wrapText="1"/>
    </xf>
    <xf numFmtId="0" fontId="20" fillId="0" borderId="0" xfId="71" applyFont="1" applyAlignment="1">
      <alignment horizontal="right"/>
    </xf>
    <xf numFmtId="0" fontId="12"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'Tav2'!$H$132:$H$137</c:f>
              <c:numCache>
                <c:formatCode>0.00</c:formatCode>
                <c:ptCount val="6"/>
                <c:pt idx="0">
                  <c:v>0.52745352356247299</c:v>
                </c:pt>
                <c:pt idx="1">
                  <c:v>0.21681798530047558</c:v>
                </c:pt>
                <c:pt idx="2">
                  <c:v>0.11781236489407695</c:v>
                </c:pt>
                <c:pt idx="3">
                  <c:v>0.10073497622135755</c:v>
                </c:pt>
                <c:pt idx="4">
                  <c:v>1.9455252918287938E-2</c:v>
                </c:pt>
                <c:pt idx="5">
                  <c:v>1.7725897103329009E-2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9.5652173913043477</c:v>
                </c:pt>
                <c:pt idx="1">
                  <c:v>15.982721382289416</c:v>
                </c:pt>
                <c:pt idx="2">
                  <c:v>19.51951951951952</c:v>
                </c:pt>
                <c:pt idx="3">
                  <c:v>13.93258426966292</c:v>
                </c:pt>
                <c:pt idx="4">
                  <c:v>7.3203492276695776</c:v>
                </c:pt>
                <c:pt idx="5">
                  <c:v>18.518518518518519</c:v>
                </c:pt>
                <c:pt idx="6">
                  <c:v>8.3916083916083917</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75.65217391304347</c:v>
                </c:pt>
                <c:pt idx="1">
                  <c:v>78.185745140388775</c:v>
                </c:pt>
                <c:pt idx="2">
                  <c:v>76.576576576576571</c:v>
                </c:pt>
                <c:pt idx="3">
                  <c:v>74.606741573033702</c:v>
                </c:pt>
                <c:pt idx="4">
                  <c:v>81.665547347212893</c:v>
                </c:pt>
                <c:pt idx="5">
                  <c:v>76.111111111111114</c:v>
                </c:pt>
                <c:pt idx="6">
                  <c:v>82.342657342657347</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3.6717062634989204</c:v>
                </c:pt>
                <c:pt idx="2">
                  <c:v>3.9039039039039038</c:v>
                </c:pt>
                <c:pt idx="3">
                  <c:v>6.5168539325842696</c:v>
                </c:pt>
                <c:pt idx="4">
                  <c:v>1.6789791806581598</c:v>
                </c:pt>
                <c:pt idx="5">
                  <c:v>0.55555555555555558</c:v>
                </c:pt>
                <c:pt idx="6">
                  <c:v>2.0979020979020979</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14.782608695652174</c:v>
                </c:pt>
                <c:pt idx="1">
                  <c:v>2.159827213822894</c:v>
                </c:pt>
                <c:pt idx="2">
                  <c:v>0</c:v>
                </c:pt>
                <c:pt idx="3">
                  <c:v>4.9438202247191008</c:v>
                </c:pt>
                <c:pt idx="4">
                  <c:v>9.3351242444593687</c:v>
                </c:pt>
                <c:pt idx="5">
                  <c:v>4.8148148148148149</c:v>
                </c:pt>
                <c:pt idx="6">
                  <c:v>7.1678321678321684</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Chieti</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GIUGNO 2026</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4.630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68"/>
    <col min="9" max="9" width="20.75" style="368" customWidth="1"/>
    <col min="10" max="10" width="13" style="368" customWidth="1"/>
    <col min="11" max="16384" width="9" style="368"/>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0" customWidth="1"/>
    <col min="2" max="2" width="66.75" style="85" customWidth="1"/>
    <col min="3" max="20" width="5.875" style="85" customWidth="1"/>
    <col min="21" max="21" width="4.125" style="150" customWidth="1"/>
    <col min="22" max="24" width="4.125" style="151" customWidth="1"/>
    <col min="25" max="25" width="14.625" style="85" customWidth="1"/>
    <col min="26" max="16384" width="8.125" style="85"/>
  </cols>
  <sheetData>
    <row r="1" spans="1:24" ht="2.25" customHeight="1" x14ac:dyDescent="0.2"/>
    <row r="2" spans="1:24" s="154" customFormat="1" ht="32.1" customHeight="1" x14ac:dyDescent="0.3">
      <c r="A2" s="414" t="s">
        <v>115</v>
      </c>
      <c r="B2" s="414"/>
      <c r="C2" s="152"/>
      <c r="D2" s="152"/>
      <c r="E2" s="153"/>
      <c r="F2" s="153"/>
      <c r="G2" s="153"/>
      <c r="H2" s="153"/>
      <c r="I2" s="153"/>
      <c r="J2" s="153"/>
      <c r="K2" s="153"/>
      <c r="L2" s="153"/>
      <c r="M2" s="153"/>
      <c r="N2" s="153"/>
      <c r="O2" s="153"/>
      <c r="P2" s="153"/>
      <c r="Q2" s="153"/>
      <c r="R2" s="153"/>
      <c r="S2" s="153"/>
      <c r="T2" s="153"/>
      <c r="U2" s="153"/>
    </row>
    <row r="3" spans="1:24" s="158" customFormat="1" ht="3.75" customHeight="1" x14ac:dyDescent="0.4">
      <c r="A3" s="155"/>
      <c r="B3" s="156"/>
      <c r="C3" s="157"/>
      <c r="D3" s="157"/>
      <c r="E3" s="153"/>
      <c r="F3" s="153"/>
      <c r="G3" s="153"/>
      <c r="H3" s="153"/>
      <c r="I3" s="153"/>
      <c r="J3" s="153"/>
      <c r="K3" s="153"/>
      <c r="L3" s="153"/>
      <c r="M3" s="153"/>
      <c r="N3" s="153"/>
      <c r="O3" s="153"/>
      <c r="P3" s="153"/>
      <c r="Q3" s="153"/>
      <c r="R3" s="153"/>
      <c r="S3" s="153"/>
      <c r="T3" s="153"/>
      <c r="U3" s="153"/>
    </row>
    <row r="4" spans="1:24" ht="3" customHeight="1" x14ac:dyDescent="0.4">
      <c r="A4" s="155"/>
      <c r="B4" s="156"/>
      <c r="C4" s="157"/>
      <c r="D4" s="157"/>
      <c r="E4" s="153"/>
      <c r="F4" s="153"/>
      <c r="G4" s="153"/>
      <c r="H4" s="153"/>
      <c r="I4" s="153"/>
      <c r="J4" s="153"/>
      <c r="K4" s="153"/>
      <c r="L4" s="153"/>
      <c r="M4" s="153"/>
      <c r="N4" s="153"/>
      <c r="O4" s="153"/>
      <c r="P4" s="153"/>
      <c r="Q4" s="153"/>
      <c r="R4" s="153"/>
      <c r="S4" s="153"/>
      <c r="T4" s="153"/>
      <c r="U4" s="153"/>
    </row>
    <row r="5" spans="1:24" s="88" customFormat="1" ht="3" customHeight="1" x14ac:dyDescent="0.3">
      <c r="A5" s="415"/>
      <c r="B5" s="415"/>
      <c r="C5" s="159"/>
      <c r="D5" s="159"/>
      <c r="E5" s="153"/>
      <c r="F5" s="153"/>
      <c r="G5" s="153"/>
      <c r="H5" s="153"/>
      <c r="I5" s="153"/>
      <c r="J5" s="153"/>
      <c r="K5" s="153"/>
      <c r="L5" s="153"/>
      <c r="M5" s="153"/>
      <c r="N5" s="153"/>
      <c r="O5" s="153"/>
      <c r="P5" s="153"/>
      <c r="Q5" s="153"/>
      <c r="R5" s="153"/>
      <c r="S5" s="153"/>
      <c r="T5" s="153"/>
      <c r="U5" s="153"/>
      <c r="V5" s="160"/>
      <c r="W5" s="160"/>
      <c r="X5" s="160"/>
    </row>
    <row r="6" spans="1:24" s="88" customFormat="1" ht="3.75" customHeight="1" x14ac:dyDescent="0.25">
      <c r="B6" s="159"/>
      <c r="C6" s="159"/>
      <c r="D6" s="159"/>
      <c r="E6" s="153"/>
      <c r="F6" s="153"/>
      <c r="G6" s="153"/>
      <c r="H6" s="153"/>
      <c r="I6" s="153"/>
      <c r="J6" s="153"/>
      <c r="K6" s="153"/>
      <c r="L6" s="153"/>
      <c r="M6" s="153"/>
      <c r="N6" s="153"/>
      <c r="O6" s="153"/>
      <c r="P6" s="153"/>
      <c r="Q6" s="153"/>
      <c r="R6" s="153"/>
      <c r="S6" s="153"/>
      <c r="T6" s="153"/>
      <c r="U6" s="153"/>
      <c r="V6" s="160"/>
      <c r="W6" s="160"/>
      <c r="X6" s="160"/>
    </row>
    <row r="7" spans="1:24" ht="14.1" customHeight="1" x14ac:dyDescent="0.2">
      <c r="A7" s="416" t="s">
        <v>147</v>
      </c>
      <c r="B7" s="416"/>
      <c r="C7" s="2"/>
      <c r="D7" s="2"/>
      <c r="E7" s="153"/>
      <c r="F7" s="153"/>
      <c r="G7" s="153"/>
      <c r="H7" s="153"/>
      <c r="I7" s="153"/>
      <c r="J7" s="153"/>
      <c r="K7" s="153"/>
      <c r="L7" s="153"/>
      <c r="M7" s="153"/>
      <c r="N7" s="153"/>
      <c r="O7" s="153"/>
      <c r="P7" s="153"/>
      <c r="Q7" s="153"/>
      <c r="R7" s="153"/>
      <c r="S7" s="153"/>
      <c r="T7" s="153"/>
      <c r="U7" s="153"/>
      <c r="V7" s="85"/>
      <c r="W7" s="85"/>
      <c r="X7" s="85"/>
    </row>
    <row r="8" spans="1:24" ht="14.1" customHeight="1" x14ac:dyDescent="0.2">
      <c r="A8" s="416"/>
      <c r="B8" s="416"/>
      <c r="C8" s="2"/>
      <c r="D8" s="2"/>
      <c r="E8" s="153"/>
      <c r="F8" s="153"/>
      <c r="G8" s="153"/>
      <c r="H8" s="153"/>
      <c r="I8" s="153"/>
      <c r="J8" s="153"/>
      <c r="K8" s="153"/>
      <c r="L8" s="153"/>
      <c r="M8" s="153"/>
      <c r="N8" s="153"/>
      <c r="O8" s="153"/>
      <c r="P8" s="153"/>
      <c r="Q8" s="153"/>
      <c r="R8" s="153"/>
      <c r="S8" s="153"/>
      <c r="T8" s="153"/>
      <c r="U8" s="153"/>
      <c r="V8" s="85"/>
      <c r="W8" s="85"/>
      <c r="X8" s="85"/>
    </row>
    <row r="9" spans="1:24" ht="14.1" customHeight="1" x14ac:dyDescent="0.2">
      <c r="A9" s="416"/>
      <c r="B9" s="416"/>
      <c r="C9" s="2"/>
      <c r="D9" s="2"/>
      <c r="E9" s="153"/>
      <c r="F9" s="153"/>
      <c r="G9" s="153"/>
      <c r="H9" s="153"/>
      <c r="I9" s="153"/>
      <c r="J9" s="153"/>
      <c r="K9" s="153"/>
      <c r="L9" s="153"/>
      <c r="M9" s="153"/>
      <c r="N9" s="153"/>
      <c r="O9" s="153"/>
      <c r="P9" s="153"/>
      <c r="Q9" s="153"/>
      <c r="R9" s="153"/>
      <c r="S9" s="153"/>
      <c r="T9" s="153"/>
      <c r="U9" s="153"/>
      <c r="V9" s="85"/>
      <c r="W9" s="85"/>
      <c r="X9" s="85"/>
    </row>
    <row r="10" spans="1:24" ht="14.1" customHeight="1" x14ac:dyDescent="0.2">
      <c r="A10" s="416"/>
      <c r="B10" s="416"/>
      <c r="C10" s="2"/>
      <c r="D10" s="2"/>
      <c r="E10" s="153"/>
      <c r="F10" s="153"/>
      <c r="G10" s="153"/>
      <c r="H10" s="153"/>
      <c r="I10" s="153"/>
      <c r="J10" s="153"/>
      <c r="K10" s="153"/>
      <c r="L10" s="153"/>
      <c r="M10" s="153"/>
      <c r="N10" s="153"/>
      <c r="O10" s="153"/>
      <c r="P10" s="153"/>
      <c r="Q10" s="153"/>
      <c r="R10" s="153"/>
      <c r="S10" s="153"/>
      <c r="T10" s="153"/>
      <c r="U10" s="153"/>
      <c r="V10" s="85"/>
      <c r="W10" s="85"/>
      <c r="X10" s="85"/>
    </row>
    <row r="11" spans="1:24" ht="14.1" customHeight="1" x14ac:dyDescent="0.2">
      <c r="A11" s="416"/>
      <c r="B11" s="416"/>
      <c r="C11" s="2"/>
      <c r="D11" s="2"/>
      <c r="E11" s="153"/>
      <c r="F11" s="153"/>
      <c r="G11" s="153"/>
      <c r="H11" s="153"/>
      <c r="I11" s="153"/>
      <c r="J11" s="153"/>
      <c r="K11" s="153"/>
      <c r="L11" s="153"/>
      <c r="M11" s="153"/>
      <c r="N11" s="153"/>
      <c r="O11" s="153"/>
      <c r="P11" s="153"/>
      <c r="Q11" s="153"/>
      <c r="R11" s="153"/>
      <c r="S11" s="153"/>
      <c r="T11" s="153"/>
      <c r="U11" s="153"/>
      <c r="V11" s="85"/>
      <c r="W11" s="85"/>
      <c r="X11" s="85"/>
    </row>
    <row r="12" spans="1:24" ht="14.1" customHeight="1" x14ac:dyDescent="0.2">
      <c r="A12" s="416"/>
      <c r="B12" s="416"/>
      <c r="C12" s="2"/>
      <c r="D12" s="2"/>
      <c r="E12" s="372"/>
      <c r="F12" s="372"/>
      <c r="G12" s="372"/>
      <c r="H12" s="372"/>
      <c r="I12" s="372"/>
      <c r="J12" s="372"/>
      <c r="K12" s="372"/>
      <c r="L12" s="372"/>
      <c r="M12" s="372"/>
      <c r="N12" s="372"/>
      <c r="O12" s="372"/>
      <c r="P12" s="372"/>
      <c r="Q12" s="372"/>
      <c r="R12" s="372"/>
      <c r="S12" s="372"/>
      <c r="T12" s="372"/>
      <c r="U12" s="372"/>
      <c r="V12" s="85"/>
      <c r="W12" s="85"/>
      <c r="X12" s="85"/>
    </row>
    <row r="13" spans="1:24" ht="14.1" customHeight="1" x14ac:dyDescent="0.2">
      <c r="A13" s="416"/>
      <c r="B13" s="416"/>
      <c r="C13" s="2"/>
      <c r="D13" s="2"/>
      <c r="E13" s="372"/>
      <c r="F13" s="372"/>
      <c r="G13" s="372"/>
      <c r="H13" s="372"/>
      <c r="I13" s="372"/>
      <c r="J13" s="372"/>
      <c r="K13" s="372"/>
      <c r="L13" s="372"/>
      <c r="M13" s="372"/>
      <c r="N13" s="372"/>
      <c r="O13" s="372"/>
      <c r="P13" s="372"/>
      <c r="Q13" s="372"/>
      <c r="R13" s="372"/>
      <c r="S13" s="372"/>
      <c r="T13" s="372"/>
      <c r="U13" s="372"/>
      <c r="V13" s="85"/>
      <c r="W13" s="85"/>
      <c r="X13" s="85"/>
    </row>
    <row r="14" spans="1:24" ht="14.1" customHeight="1" x14ac:dyDescent="0.2">
      <c r="A14" s="416"/>
      <c r="B14" s="416"/>
      <c r="C14" s="2"/>
      <c r="D14" s="2"/>
      <c r="E14" s="2"/>
      <c r="F14" s="2"/>
      <c r="G14" s="2"/>
      <c r="H14" s="2"/>
      <c r="I14" s="2"/>
      <c r="J14" s="2"/>
      <c r="K14" s="2"/>
      <c r="L14" s="2"/>
      <c r="M14" s="2"/>
      <c r="N14" s="2"/>
      <c r="O14" s="2"/>
      <c r="P14" s="2"/>
      <c r="Q14" s="2"/>
      <c r="R14" s="2"/>
      <c r="S14" s="2"/>
      <c r="T14" s="2"/>
      <c r="U14" s="161"/>
      <c r="V14" s="85"/>
      <c r="W14" s="85"/>
      <c r="X14" s="85"/>
    </row>
    <row r="15" spans="1:24" ht="14.1" customHeight="1" x14ac:dyDescent="0.2">
      <c r="A15" s="416"/>
      <c r="B15" s="416"/>
      <c r="C15" s="2"/>
      <c r="D15" s="2"/>
      <c r="E15" s="2"/>
      <c r="F15" s="2"/>
      <c r="G15" s="2"/>
      <c r="H15" s="2"/>
      <c r="I15" s="2"/>
      <c r="J15" s="2"/>
      <c r="K15" s="2"/>
      <c r="L15" s="2"/>
      <c r="M15" s="2"/>
      <c r="N15" s="2"/>
      <c r="O15" s="2"/>
      <c r="P15" s="2"/>
      <c r="Q15" s="2"/>
      <c r="R15" s="2"/>
      <c r="S15" s="2"/>
      <c r="T15" s="2"/>
      <c r="U15" s="161"/>
      <c r="V15" s="85"/>
      <c r="W15" s="85"/>
      <c r="X15" s="85"/>
    </row>
    <row r="16" spans="1:24" ht="14.1" customHeight="1" x14ac:dyDescent="0.2">
      <c r="A16" s="416"/>
      <c r="B16" s="416"/>
      <c r="C16" s="157"/>
      <c r="D16" s="157"/>
      <c r="E16" s="162"/>
      <c r="F16" s="162"/>
      <c r="G16" s="162"/>
      <c r="H16" s="162"/>
      <c r="I16" s="162"/>
      <c r="J16" s="162"/>
      <c r="K16" s="162"/>
      <c r="L16" s="162"/>
      <c r="M16" s="162"/>
      <c r="N16" s="162"/>
      <c r="O16" s="162"/>
      <c r="P16" s="162"/>
      <c r="Q16" s="162"/>
      <c r="R16" s="162"/>
      <c r="S16" s="162"/>
      <c r="T16" s="162"/>
      <c r="U16" s="162"/>
      <c r="V16" s="162"/>
    </row>
    <row r="17" spans="1:2" ht="14.1" customHeight="1" x14ac:dyDescent="0.2">
      <c r="A17" s="416"/>
      <c r="B17" s="416"/>
    </row>
    <row r="18" spans="1:2" ht="14.1" customHeight="1" x14ac:dyDescent="0.2">
      <c r="A18" s="416"/>
      <c r="B18" s="416"/>
    </row>
    <row r="19" spans="1:2" ht="14.1" customHeight="1" x14ac:dyDescent="0.2">
      <c r="A19" s="416"/>
      <c r="B19" s="416"/>
    </row>
    <row r="20" spans="1:2" ht="14.1" customHeight="1" x14ac:dyDescent="0.2">
      <c r="A20" s="416"/>
      <c r="B20" s="416"/>
    </row>
    <row r="21" spans="1:2" ht="14.1" customHeight="1" x14ac:dyDescent="0.2">
      <c r="A21" s="416"/>
      <c r="B21" s="416"/>
    </row>
    <row r="22" spans="1:2" ht="14.1" customHeight="1" x14ac:dyDescent="0.2">
      <c r="A22" s="416"/>
      <c r="B22" s="416"/>
    </row>
    <row r="23" spans="1:2" ht="14.1" customHeight="1" x14ac:dyDescent="0.2">
      <c r="A23" s="416"/>
      <c r="B23" s="416"/>
    </row>
    <row r="24" spans="1:2" ht="14.1" customHeight="1" x14ac:dyDescent="0.2">
      <c r="A24" s="416"/>
      <c r="B24" s="416"/>
    </row>
    <row r="25" spans="1:2" ht="14.1" customHeight="1" x14ac:dyDescent="0.2">
      <c r="A25" s="416"/>
      <c r="B25" s="416"/>
    </row>
    <row r="26" spans="1:2" ht="14.1" customHeight="1" x14ac:dyDescent="0.2">
      <c r="A26" s="117"/>
      <c r="B26" s="117"/>
    </row>
    <row r="27" spans="1:2" ht="14.1" customHeight="1" x14ac:dyDescent="0.2">
      <c r="A27" s="417" t="s">
        <v>142</v>
      </c>
      <c r="B27" s="417"/>
    </row>
    <row r="28" spans="1:2" ht="14.1" customHeight="1" x14ac:dyDescent="0.2">
      <c r="A28" s="417"/>
      <c r="B28" s="417"/>
    </row>
    <row r="29" spans="1:2" ht="14.1" customHeight="1" x14ac:dyDescent="0.2">
      <c r="A29" s="417"/>
      <c r="B29" s="417"/>
    </row>
    <row r="30" spans="1:2" ht="14.1" customHeight="1" x14ac:dyDescent="0.2">
      <c r="A30" s="117"/>
      <c r="B30" s="117"/>
    </row>
    <row r="31" spans="1:2" ht="14.1" customHeight="1" x14ac:dyDescent="0.2">
      <c r="A31" s="117"/>
      <c r="B31" s="117"/>
    </row>
    <row r="32" spans="1:2" ht="14.1" customHeight="1" x14ac:dyDescent="0.2">
      <c r="A32" s="117"/>
      <c r="B32" s="117"/>
    </row>
    <row r="33" spans="1:2" ht="14.1" customHeight="1" x14ac:dyDescent="0.2">
      <c r="A33" s="117"/>
      <c r="B33" s="117"/>
    </row>
    <row r="34" spans="1:2" ht="1.5" customHeight="1" x14ac:dyDescent="0.2">
      <c r="A34" s="117"/>
      <c r="B34" s="117"/>
    </row>
    <row r="35" spans="1:2" ht="1.5" customHeight="1" x14ac:dyDescent="0.2">
      <c r="A35" s="117"/>
      <c r="B35" s="117"/>
    </row>
    <row r="36" spans="1:2" ht="1.5" customHeight="1" x14ac:dyDescent="0.2">
      <c r="A36" s="117"/>
      <c r="B36" s="117"/>
    </row>
    <row r="37" spans="1:2" ht="1.5" customHeight="1" x14ac:dyDescent="0.2">
      <c r="A37" s="117"/>
      <c r="B37" s="117"/>
    </row>
    <row r="38" spans="1:2" ht="1.5" customHeight="1" x14ac:dyDescent="0.2">
      <c r="A38" s="117"/>
      <c r="B38" s="117"/>
    </row>
    <row r="39" spans="1:2" ht="1.5" customHeight="1" x14ac:dyDescent="0.2">
      <c r="A39" s="117"/>
      <c r="B39" s="117"/>
    </row>
    <row r="40" spans="1:2" ht="20.100000000000001" customHeight="1" x14ac:dyDescent="0.2">
      <c r="A40" s="117"/>
      <c r="B40" s="117"/>
    </row>
    <row r="41" spans="1:2" ht="20.100000000000001" customHeight="1" x14ac:dyDescent="0.2"/>
    <row r="42" spans="1:2" ht="20.100000000000001" customHeight="1" x14ac:dyDescent="0.2"/>
    <row r="43" spans="1:2" ht="20.100000000000001" customHeight="1" x14ac:dyDescent="0.2">
      <c r="A43" s="163"/>
      <c r="B43" s="163"/>
    </row>
    <row r="44" spans="1:2" ht="20.100000000000001" customHeight="1" x14ac:dyDescent="0.2">
      <c r="A44" s="163"/>
      <c r="B44" s="163"/>
    </row>
    <row r="45" spans="1:2" ht="20.100000000000001" customHeight="1" x14ac:dyDescent="0.2">
      <c r="A45" s="163"/>
      <c r="B45" s="163"/>
    </row>
    <row r="46" spans="1:2" ht="20.100000000000001" customHeight="1" x14ac:dyDescent="0.2">
      <c r="A46" s="163"/>
      <c r="B46" s="163"/>
    </row>
    <row r="47" spans="1:2" ht="20.100000000000001" customHeight="1" x14ac:dyDescent="0.2">
      <c r="A47" s="163"/>
      <c r="B47" s="163"/>
    </row>
    <row r="48" spans="1:2" ht="20.100000000000001" customHeight="1" x14ac:dyDescent="0.2">
      <c r="A48" s="163"/>
      <c r="B48" s="163"/>
    </row>
    <row r="49" spans="1:2" ht="20.100000000000001" customHeight="1" x14ac:dyDescent="0.2">
      <c r="A49" s="163"/>
      <c r="B49" s="163"/>
    </row>
    <row r="50" spans="1:2" ht="20.100000000000001" customHeight="1" x14ac:dyDescent="0.2">
      <c r="A50" s="163"/>
      <c r="B50" s="163"/>
    </row>
    <row r="51" spans="1:2" ht="20.100000000000001" customHeight="1" x14ac:dyDescent="0.2">
      <c r="A51" s="163"/>
      <c r="B51" s="163"/>
    </row>
    <row r="52" spans="1:2" ht="20.100000000000001" customHeight="1" x14ac:dyDescent="0.2">
      <c r="A52" s="163"/>
      <c r="B52" s="163"/>
    </row>
    <row r="53" spans="1:2" ht="20.100000000000001" customHeight="1" thickBot="1" x14ac:dyDescent="0.25">
      <c r="A53" s="117"/>
      <c r="B53" s="117"/>
    </row>
    <row r="54" spans="1:2" ht="21.95" customHeight="1" x14ac:dyDescent="0.2">
      <c r="A54" s="408" t="s">
        <v>135</v>
      </c>
      <c r="B54" s="409"/>
    </row>
    <row r="55" spans="1:2" ht="12" customHeight="1" x14ac:dyDescent="0.2">
      <c r="A55" s="410"/>
      <c r="B55" s="411"/>
    </row>
    <row r="56" spans="1:2" ht="21.95" customHeight="1" x14ac:dyDescent="0.2">
      <c r="A56" s="410"/>
      <c r="B56" s="411"/>
    </row>
    <row r="57" spans="1:2" ht="12.75" customHeight="1" x14ac:dyDescent="0.2">
      <c r="A57" s="410"/>
      <c r="B57" s="411"/>
    </row>
    <row r="58" spans="1:2" ht="15.75" customHeight="1" x14ac:dyDescent="0.2">
      <c r="A58" s="410"/>
      <c r="B58" s="411"/>
    </row>
    <row r="59" spans="1:2" ht="21.95" customHeight="1" thickBot="1" x14ac:dyDescent="0.25">
      <c r="A59" s="412"/>
      <c r="B59" s="413"/>
    </row>
    <row r="60" spans="1:2" ht="3" customHeight="1" x14ac:dyDescent="0.2">
      <c r="A60" s="164"/>
      <c r="B60" s="164"/>
    </row>
    <row r="61" spans="1:2" ht="9.9499999999999993" customHeight="1" x14ac:dyDescent="0.2">
      <c r="A61" s="85"/>
    </row>
    <row r="62" spans="1:2" ht="9.9499999999999993" customHeight="1" x14ac:dyDescent="0.2">
      <c r="A62" s="85"/>
    </row>
    <row r="63" spans="1:2" ht="9.9499999999999993" customHeight="1" x14ac:dyDescent="0.2">
      <c r="A63" s="85"/>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88" customWidth="1"/>
    <col min="2" max="5" width="5.875" style="88" customWidth="1"/>
    <col min="6" max="6" width="24" style="88" customWidth="1"/>
    <col min="7" max="9" width="9.125" style="88" customWidth="1"/>
    <col min="10" max="16384" width="9" style="88"/>
  </cols>
  <sheetData>
    <row r="1" spans="1:2" x14ac:dyDescent="0.25">
      <c r="B1" s="166"/>
    </row>
    <row r="2" spans="1:2" ht="26.25" x14ac:dyDescent="0.4">
      <c r="A2" s="418" t="s">
        <v>105</v>
      </c>
      <c r="B2" s="418"/>
    </row>
    <row r="3" spans="1:2" x14ac:dyDescent="0.25">
      <c r="B3" s="166"/>
    </row>
    <row r="4" spans="1:2" x14ac:dyDescent="0.25">
      <c r="B4" s="166"/>
    </row>
    <row r="5" spans="1:2" x14ac:dyDescent="0.25">
      <c r="B5" s="166"/>
    </row>
    <row r="6" spans="1:2" s="13" customFormat="1" ht="32.1" customHeight="1" x14ac:dyDescent="0.3">
      <c r="A6" s="167" t="s">
        <v>219</v>
      </c>
      <c r="B6" s="167"/>
    </row>
    <row r="7" spans="1:2" s="14" customFormat="1" ht="5.0999999999999996" customHeight="1" x14ac:dyDescent="0.3">
      <c r="A7" s="168"/>
      <c r="B7" s="166"/>
    </row>
    <row r="8" spans="1:2" s="14" customFormat="1" ht="20.100000000000001" customHeight="1" x14ac:dyDescent="0.3">
      <c r="A8" s="416" t="s">
        <v>97</v>
      </c>
      <c r="B8" s="416"/>
    </row>
    <row r="9" spans="1:2" s="14" customFormat="1" ht="5.0999999999999996" customHeight="1" x14ac:dyDescent="0.3">
      <c r="A9" s="166"/>
      <c r="B9" s="166"/>
    </row>
    <row r="10" spans="1:2" s="14" customFormat="1" ht="20.100000000000001" customHeight="1" x14ac:dyDescent="0.3">
      <c r="A10" s="416" t="s">
        <v>98</v>
      </c>
      <c r="B10" s="416"/>
    </row>
    <row r="11" spans="1:2" s="14" customFormat="1" ht="5.0999999999999996" customHeight="1" x14ac:dyDescent="0.3">
      <c r="A11" s="166"/>
      <c r="B11" s="166"/>
    </row>
    <row r="12" spans="1:2" s="14" customFormat="1" ht="20.100000000000001" customHeight="1" x14ac:dyDescent="0.3">
      <c r="A12" s="416" t="s">
        <v>99</v>
      </c>
      <c r="B12" s="416"/>
    </row>
    <row r="13" spans="1:2" s="14" customFormat="1" ht="5.0999999999999996" customHeight="1" x14ac:dyDescent="0.3">
      <c r="A13" s="166"/>
      <c r="B13" s="166"/>
    </row>
    <row r="14" spans="1:2" s="14" customFormat="1" ht="20.100000000000001" customHeight="1" x14ac:dyDescent="0.3">
      <c r="A14" s="416" t="s">
        <v>100</v>
      </c>
      <c r="B14" s="416"/>
    </row>
    <row r="15" spans="1:2" s="14" customFormat="1" ht="5.0999999999999996" customHeight="1" x14ac:dyDescent="0.3">
      <c r="A15" s="166"/>
      <c r="B15" s="166"/>
    </row>
    <row r="16" spans="1:2" s="14" customFormat="1" ht="20.100000000000001" customHeight="1" x14ac:dyDescent="0.3">
      <c r="A16" s="416" t="s">
        <v>101</v>
      </c>
      <c r="B16" s="416"/>
    </row>
    <row r="17" spans="1:2" s="14" customFormat="1" ht="5.0999999999999996" customHeight="1" x14ac:dyDescent="0.3">
      <c r="A17" s="166"/>
      <c r="B17" s="166"/>
    </row>
    <row r="18" spans="1:2" s="14" customFormat="1" ht="20.100000000000001" customHeight="1" x14ac:dyDescent="0.3">
      <c r="A18" s="416" t="s">
        <v>102</v>
      </c>
      <c r="B18" s="416"/>
    </row>
    <row r="19" spans="1:2" s="14" customFormat="1" ht="5.0999999999999996" customHeight="1" x14ac:dyDescent="0.3">
      <c r="A19" s="166"/>
      <c r="B19" s="166"/>
    </row>
    <row r="20" spans="1:2" s="14" customFormat="1" ht="20.100000000000001" customHeight="1" x14ac:dyDescent="0.3">
      <c r="A20" s="419" t="s">
        <v>103</v>
      </c>
      <c r="B20" s="419"/>
    </row>
    <row r="21" spans="1:2" s="14" customFormat="1" ht="20.100000000000001" customHeight="1" x14ac:dyDescent="0.3">
      <c r="A21" s="166"/>
      <c r="B21" s="166"/>
    </row>
    <row r="22" spans="1:2" s="13" customFormat="1" ht="32.1" customHeight="1" x14ac:dyDescent="0.3">
      <c r="A22" s="420" t="s">
        <v>220</v>
      </c>
      <c r="B22" s="420"/>
    </row>
    <row r="23" spans="1:2" s="14" customFormat="1" ht="5.0999999999999996" customHeight="1" x14ac:dyDescent="0.3">
      <c r="A23" s="166"/>
      <c r="B23" s="166"/>
    </row>
    <row r="24" spans="1:2" s="14" customFormat="1" ht="20.100000000000001" customHeight="1" x14ac:dyDescent="0.3">
      <c r="A24" s="416" t="s">
        <v>221</v>
      </c>
      <c r="B24" s="416"/>
    </row>
    <row r="25" spans="1:2" s="14" customFormat="1" ht="5.0999999999999996" customHeight="1" x14ac:dyDescent="0.3">
      <c r="A25" s="166"/>
      <c r="B25" s="166"/>
    </row>
    <row r="26" spans="1:2" s="14" customFormat="1" ht="20.100000000000001" customHeight="1" x14ac:dyDescent="0.3">
      <c r="A26" s="416" t="s">
        <v>104</v>
      </c>
      <c r="B26" s="416"/>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14</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116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t="s">
        <v>222</v>
      </c>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1" customWidth="1"/>
    <col min="2" max="2" width="51.75" style="53" customWidth="1"/>
    <col min="3" max="4" width="10.125" style="53" customWidth="1"/>
    <col min="5" max="6" width="8.375" style="53" customWidth="1"/>
    <col min="7" max="8" width="9.25" style="53" customWidth="1"/>
    <col min="9" max="9" width="10" style="53" customWidth="1"/>
    <col min="10" max="16384" width="8" style="53"/>
  </cols>
  <sheetData>
    <row r="1" spans="1:4" s="4" customFormat="1" ht="15" customHeight="1" x14ac:dyDescent="0.2">
      <c r="A1" s="141"/>
      <c r="B1" s="141"/>
      <c r="C1" s="141"/>
      <c r="D1" s="142" t="s">
        <v>116</v>
      </c>
    </row>
    <row r="2" spans="1:4" s="4" customFormat="1" ht="30" customHeight="1" x14ac:dyDescent="0.2">
      <c r="A2" s="424" t="s">
        <v>97</v>
      </c>
      <c r="B2" s="424"/>
      <c r="C2" s="424"/>
      <c r="D2" s="424"/>
    </row>
    <row r="3" spans="1:4" s="4" customFormat="1" ht="5.0999999999999996" customHeight="1" x14ac:dyDescent="0.2">
      <c r="A3" s="1"/>
      <c r="B3" s="1"/>
      <c r="C3" s="1"/>
      <c r="D3" s="1"/>
    </row>
    <row r="4" spans="1:4" s="4" customFormat="1" ht="5.0999999999999996" customHeight="1" x14ac:dyDescent="0.2">
      <c r="A4" s="10"/>
      <c r="B4" s="11"/>
      <c r="C4" s="8"/>
      <c r="D4" s="8"/>
    </row>
    <row r="5" spans="1:4" s="18" customFormat="1" ht="20.100000000000001" customHeight="1" x14ac:dyDescent="0.3">
      <c r="A5" s="13" t="s">
        <v>148</v>
      </c>
      <c r="B5" s="14"/>
      <c r="C5" s="14"/>
      <c r="D5" s="15" t="s">
        <v>222</v>
      </c>
    </row>
    <row r="6" spans="1:4" ht="5.0999999999999996" customHeight="1" x14ac:dyDescent="0.25">
      <c r="A6" s="203"/>
      <c r="B6" s="204"/>
      <c r="C6" s="205"/>
      <c r="D6" s="205"/>
    </row>
    <row r="7" spans="1:4" ht="15" customHeight="1" x14ac:dyDescent="0.25">
      <c r="A7" s="206"/>
      <c r="B7" s="204"/>
      <c r="C7" s="428" t="s">
        <v>111</v>
      </c>
      <c r="D7" s="428"/>
    </row>
    <row r="8" spans="1:4" ht="15" customHeight="1" x14ac:dyDescent="0.25">
      <c r="A8" s="206"/>
      <c r="B8" s="204"/>
      <c r="C8" s="212" t="s">
        <v>48</v>
      </c>
      <c r="D8" s="212" t="s">
        <v>47</v>
      </c>
    </row>
    <row r="9" spans="1:4" ht="5.0999999999999996" customHeight="1" x14ac:dyDescent="0.2">
      <c r="A9" s="207"/>
      <c r="B9" s="208"/>
      <c r="C9" s="209"/>
      <c r="D9" s="210"/>
    </row>
    <row r="10" spans="1:4" s="25" customFormat="1" ht="5.0999999999999996" customHeight="1" x14ac:dyDescent="0.2">
      <c r="A10" s="19"/>
      <c r="B10" s="20"/>
      <c r="C10" s="21"/>
      <c r="D10" s="22"/>
    </row>
    <row r="11" spans="1:4" s="30" customFormat="1" ht="15" customHeight="1" x14ac:dyDescent="0.2">
      <c r="A11" s="79" t="s">
        <v>3</v>
      </c>
      <c r="B11" s="80"/>
      <c r="C11" s="81">
        <v>4630</v>
      </c>
      <c r="D11" s="82">
        <v>100</v>
      </c>
    </row>
    <row r="12" spans="1:4" s="25" customFormat="1" ht="9.9499999999999993" customHeight="1" x14ac:dyDescent="0.2">
      <c r="A12" s="26"/>
      <c r="B12" s="27"/>
      <c r="C12" s="32"/>
      <c r="D12" s="33"/>
    </row>
    <row r="13" spans="1:4" s="25" customFormat="1" ht="15" customHeight="1" x14ac:dyDescent="0.2">
      <c r="A13" s="26" t="s">
        <v>85</v>
      </c>
      <c r="B13" s="35"/>
      <c r="C13" s="28">
        <v>390</v>
      </c>
      <c r="D13" s="29">
        <v>8.3441418071768254</v>
      </c>
    </row>
    <row r="14" spans="1:4" s="40" customFormat="1" ht="15" customHeight="1" x14ac:dyDescent="0.3">
      <c r="A14" s="36">
        <v>1</v>
      </c>
      <c r="B14" s="37" t="s">
        <v>45</v>
      </c>
      <c r="C14" s="38" t="s">
        <v>218</v>
      </c>
      <c r="D14" s="39" t="s">
        <v>218</v>
      </c>
    </row>
    <row r="15" spans="1:4" s="40" customFormat="1" ht="15" customHeight="1" x14ac:dyDescent="0.3">
      <c r="A15" s="36">
        <v>2</v>
      </c>
      <c r="B15" s="37" t="s">
        <v>92</v>
      </c>
      <c r="C15" s="38">
        <v>90</v>
      </c>
      <c r="D15" s="39">
        <v>1.9239083441418072</v>
      </c>
    </row>
    <row r="16" spans="1:4" s="45" customFormat="1" ht="15" customHeight="1" x14ac:dyDescent="0.3">
      <c r="A16" s="43">
        <v>3</v>
      </c>
      <c r="B16" s="44" t="s">
        <v>51</v>
      </c>
      <c r="C16" s="38">
        <v>300</v>
      </c>
      <c r="D16" s="39">
        <v>6.3769995676610458</v>
      </c>
    </row>
    <row r="17" spans="1:4" s="45" customFormat="1" ht="9.9499999999999993" customHeight="1" x14ac:dyDescent="0.3">
      <c r="A17" s="43"/>
      <c r="B17" s="44"/>
      <c r="C17" s="47"/>
      <c r="D17" s="48"/>
    </row>
    <row r="18" spans="1:4" s="25" customFormat="1" ht="15" customHeight="1" x14ac:dyDescent="0.2">
      <c r="A18" s="26" t="s">
        <v>52</v>
      </c>
      <c r="B18" s="35"/>
      <c r="C18" s="28">
        <v>2200</v>
      </c>
      <c r="D18" s="29">
        <v>47.600518806744482</v>
      </c>
    </row>
    <row r="19" spans="1:4" s="40" customFormat="1" ht="15" customHeight="1" x14ac:dyDescent="0.3">
      <c r="A19" s="43">
        <v>4</v>
      </c>
      <c r="B19" s="44" t="s">
        <v>46</v>
      </c>
      <c r="C19" s="38">
        <v>270</v>
      </c>
      <c r="D19" s="39">
        <v>5.793341980112408</v>
      </c>
    </row>
    <row r="20" spans="1:4" s="45" customFormat="1" ht="15" customHeight="1" x14ac:dyDescent="0.3">
      <c r="A20" s="43">
        <v>5</v>
      </c>
      <c r="B20" s="44" t="s">
        <v>53</v>
      </c>
      <c r="C20" s="38">
        <v>1930</v>
      </c>
      <c r="D20" s="39">
        <v>41.80717682663208</v>
      </c>
    </row>
    <row r="21" spans="1:4" s="45" customFormat="1" ht="9.9499999999999993" customHeight="1" x14ac:dyDescent="0.3">
      <c r="A21" s="43"/>
      <c r="B21" s="44"/>
      <c r="C21" s="47"/>
      <c r="D21" s="48"/>
    </row>
    <row r="22" spans="1:4" s="25" customFormat="1" ht="15" customHeight="1" x14ac:dyDescent="0.2">
      <c r="A22" s="26" t="s">
        <v>54</v>
      </c>
      <c r="B22" s="35"/>
      <c r="C22" s="28">
        <v>1280</v>
      </c>
      <c r="D22" s="29">
        <v>27.691309987029832</v>
      </c>
    </row>
    <row r="23" spans="1:4" s="40" customFormat="1" ht="15" customHeight="1" x14ac:dyDescent="0.3">
      <c r="A23" s="36">
        <v>6</v>
      </c>
      <c r="B23" s="44" t="s">
        <v>55</v>
      </c>
      <c r="C23" s="38">
        <v>750</v>
      </c>
      <c r="D23" s="39">
        <v>16.25594466061392</v>
      </c>
    </row>
    <row r="24" spans="1:4" s="45" customFormat="1" ht="15" customHeight="1" x14ac:dyDescent="0.3">
      <c r="A24" s="36">
        <v>7</v>
      </c>
      <c r="B24" s="37" t="s">
        <v>90</v>
      </c>
      <c r="C24" s="38">
        <v>530</v>
      </c>
      <c r="D24" s="39">
        <v>11.43536532641591</v>
      </c>
    </row>
    <row r="25" spans="1:4" ht="9.9499999999999993" customHeight="1" x14ac:dyDescent="0.2">
      <c r="A25" s="49"/>
      <c r="B25" s="50"/>
      <c r="C25" s="51"/>
      <c r="D25" s="52"/>
    </row>
    <row r="26" spans="1:4" s="25" customFormat="1" ht="15" customHeight="1" x14ac:dyDescent="0.2">
      <c r="A26" s="26" t="s">
        <v>57</v>
      </c>
      <c r="B26" s="35"/>
      <c r="C26" s="28">
        <v>760</v>
      </c>
      <c r="D26" s="29">
        <v>16.364029399048853</v>
      </c>
    </row>
    <row r="27" spans="1:4" ht="6" hidden="1" customHeight="1" x14ac:dyDescent="0.2">
      <c r="A27" s="19"/>
      <c r="B27" s="54"/>
      <c r="C27" s="55"/>
      <c r="D27" s="34"/>
    </row>
    <row r="28" spans="1:4" ht="9.75" hidden="1" customHeight="1" x14ac:dyDescent="0.2">
      <c r="A28" s="56"/>
      <c r="B28" s="5"/>
      <c r="C28" s="57"/>
      <c r="D28" s="31"/>
    </row>
    <row r="29" spans="1:4" ht="12.75" hidden="1" customHeight="1" x14ac:dyDescent="0.2">
      <c r="A29" s="19"/>
      <c r="B29" s="20"/>
      <c r="C29" s="58"/>
      <c r="D29" s="58"/>
    </row>
    <row r="30" spans="1:4" ht="12.75" hidden="1" customHeight="1" x14ac:dyDescent="0.2">
      <c r="A30" s="19" t="s">
        <v>58</v>
      </c>
      <c r="B30" s="20"/>
      <c r="C30" s="55">
        <v>1260</v>
      </c>
      <c r="D30" s="34">
        <v>100</v>
      </c>
    </row>
    <row r="31" spans="1:4" ht="12.75" hidden="1" customHeight="1" x14ac:dyDescent="0.2">
      <c r="A31" s="19"/>
      <c r="B31" s="20"/>
      <c r="C31" s="23"/>
      <c r="D31" s="24"/>
    </row>
    <row r="32" spans="1:4" s="40" customFormat="1" ht="12.75" hidden="1" customHeight="1" x14ac:dyDescent="0.3">
      <c r="A32" s="59" t="s">
        <v>49</v>
      </c>
      <c r="B32" s="60"/>
      <c r="C32" s="61">
        <v>120</v>
      </c>
      <c r="D32" s="46">
        <v>9.1269841269841265</v>
      </c>
    </row>
    <row r="33" spans="1:4" s="40" customFormat="1" ht="12.75" hidden="1" customHeight="1" x14ac:dyDescent="0.3">
      <c r="A33" s="62">
        <v>1</v>
      </c>
      <c r="B33" s="63" t="s">
        <v>45</v>
      </c>
      <c r="C33" s="64" t="s">
        <v>218</v>
      </c>
      <c r="D33" s="41" t="s">
        <v>218</v>
      </c>
    </row>
    <row r="34" spans="1:4" s="40" customFormat="1" ht="12" hidden="1" x14ac:dyDescent="0.3">
      <c r="A34" s="62">
        <v>2</v>
      </c>
      <c r="B34" s="63" t="s">
        <v>50</v>
      </c>
      <c r="C34" s="64">
        <v>30</v>
      </c>
      <c r="D34" s="41">
        <v>2.0634920634920633</v>
      </c>
    </row>
    <row r="35" spans="1:4" s="40" customFormat="1" ht="12.75" hidden="1" customHeight="1" x14ac:dyDescent="0.3">
      <c r="A35" s="65">
        <v>3</v>
      </c>
      <c r="B35" s="66" t="s">
        <v>51</v>
      </c>
      <c r="C35" s="64">
        <v>90</v>
      </c>
      <c r="D35" s="41">
        <v>6.9047619047619051</v>
      </c>
    </row>
    <row r="36" spans="1:4" s="40" customFormat="1" ht="12.75" hidden="1" customHeight="1" x14ac:dyDescent="0.3">
      <c r="A36" s="65"/>
      <c r="B36" s="66"/>
      <c r="C36" s="63"/>
      <c r="D36" s="42"/>
    </row>
    <row r="37" spans="1:4" s="40" customFormat="1" ht="12.75" hidden="1" customHeight="1" x14ac:dyDescent="0.3">
      <c r="A37" s="59" t="s">
        <v>52</v>
      </c>
      <c r="B37" s="67"/>
      <c r="C37" s="61">
        <v>110</v>
      </c>
      <c r="D37" s="46">
        <v>8.5714285714285712</v>
      </c>
    </row>
    <row r="38" spans="1:4" s="40" customFormat="1" ht="12.75" hidden="1" customHeight="1" x14ac:dyDescent="0.3">
      <c r="A38" s="65">
        <v>4</v>
      </c>
      <c r="B38" s="66" t="s">
        <v>46</v>
      </c>
      <c r="C38" s="64">
        <v>50</v>
      </c>
      <c r="D38" s="41">
        <v>3.8095238095238098</v>
      </c>
    </row>
    <row r="39" spans="1:4" s="40" customFormat="1" ht="12" hidden="1" x14ac:dyDescent="0.3">
      <c r="A39" s="65">
        <v>5</v>
      </c>
      <c r="B39" s="66" t="s">
        <v>53</v>
      </c>
      <c r="C39" s="64">
        <v>60</v>
      </c>
      <c r="D39" s="41">
        <v>4.7619047619047619</v>
      </c>
    </row>
    <row r="40" spans="1:4" s="40" customFormat="1" ht="12.75" hidden="1" customHeight="1" x14ac:dyDescent="0.3">
      <c r="A40" s="65"/>
      <c r="B40" s="66"/>
      <c r="C40" s="63"/>
      <c r="D40" s="42"/>
    </row>
    <row r="41" spans="1:4" s="40" customFormat="1" ht="12.75" hidden="1" customHeight="1" x14ac:dyDescent="0.3">
      <c r="A41" s="59" t="s">
        <v>54</v>
      </c>
      <c r="B41" s="67"/>
      <c r="C41" s="61">
        <v>870</v>
      </c>
      <c r="D41" s="46">
        <v>68.80952380952381</v>
      </c>
    </row>
    <row r="42" spans="1:4" s="40" customFormat="1" ht="12.75" hidden="1" customHeight="1" x14ac:dyDescent="0.3">
      <c r="A42" s="62">
        <v>6</v>
      </c>
      <c r="B42" s="66" t="s">
        <v>55</v>
      </c>
      <c r="C42" s="64">
        <v>570</v>
      </c>
      <c r="D42" s="41">
        <v>45.317460317460316</v>
      </c>
    </row>
    <row r="43" spans="1:4" s="40" customFormat="1" ht="12" hidden="1" x14ac:dyDescent="0.3">
      <c r="A43" s="62">
        <v>7</v>
      </c>
      <c r="B43" s="63" t="s">
        <v>56</v>
      </c>
      <c r="C43" s="64">
        <v>300</v>
      </c>
      <c r="D43" s="41">
        <v>23.49206349206349</v>
      </c>
    </row>
    <row r="44" spans="1:4" ht="12.75" hidden="1" customHeight="1" x14ac:dyDescent="0.2">
      <c r="A44" s="56"/>
      <c r="B44" s="5"/>
      <c r="C44" s="5"/>
      <c r="D44" s="31"/>
    </row>
    <row r="45" spans="1:4" ht="12.75" hidden="1" customHeight="1" x14ac:dyDescent="0.2">
      <c r="A45" s="19" t="s">
        <v>57</v>
      </c>
      <c r="B45" s="54"/>
      <c r="C45" s="55">
        <v>170</v>
      </c>
      <c r="D45" s="34">
        <v>13.492063492063492</v>
      </c>
    </row>
    <row r="46" spans="1:4" ht="4.5" hidden="1" customHeight="1" x14ac:dyDescent="0.2">
      <c r="A46" s="56"/>
      <c r="B46" s="5"/>
      <c r="C46" s="23"/>
      <c r="D46" s="24"/>
    </row>
    <row r="47" spans="1:4" ht="12.75" hidden="1" customHeight="1" x14ac:dyDescent="0.2">
      <c r="A47" s="19"/>
      <c r="B47" s="20"/>
      <c r="C47" s="58"/>
      <c r="D47" s="58"/>
    </row>
    <row r="48" spans="1:4" ht="12.75" hidden="1" customHeight="1" x14ac:dyDescent="0.2">
      <c r="A48" s="68" t="s">
        <v>59</v>
      </c>
      <c r="B48" s="20"/>
      <c r="C48" s="55" t="s">
        <v>218</v>
      </c>
      <c r="D48" s="34" t="s">
        <v>218</v>
      </c>
    </row>
    <row r="49" spans="1:4" ht="12.75" hidden="1" customHeight="1" x14ac:dyDescent="0.2">
      <c r="A49" s="19"/>
      <c r="B49" s="20"/>
      <c r="C49" s="23"/>
      <c r="D49" s="24"/>
    </row>
    <row r="50" spans="1:4" ht="12.75" hidden="1" customHeight="1" x14ac:dyDescent="0.2">
      <c r="A50" s="19" t="s">
        <v>49</v>
      </c>
      <c r="B50" s="20"/>
      <c r="C50" s="55" t="s">
        <v>218</v>
      </c>
      <c r="D50" s="34" t="s">
        <v>218</v>
      </c>
    </row>
    <row r="51" spans="1:4" ht="12.75" hidden="1" customHeight="1" x14ac:dyDescent="0.2">
      <c r="A51" s="56">
        <v>1</v>
      </c>
      <c r="B51" s="5" t="s">
        <v>45</v>
      </c>
      <c r="C51" s="23" t="s">
        <v>218</v>
      </c>
      <c r="D51" s="24" t="s">
        <v>218</v>
      </c>
    </row>
    <row r="52" spans="1:4" ht="12.75" hidden="1" customHeight="1" x14ac:dyDescent="0.2">
      <c r="A52" s="56">
        <v>2</v>
      </c>
      <c r="B52" s="5" t="s">
        <v>50</v>
      </c>
      <c r="C52" s="23" t="s">
        <v>218</v>
      </c>
      <c r="D52" s="24" t="s">
        <v>218</v>
      </c>
    </row>
    <row r="53" spans="1:4" ht="12.75" hidden="1" customHeight="1" x14ac:dyDescent="0.2">
      <c r="A53" s="69">
        <v>3</v>
      </c>
      <c r="B53" s="70" t="s">
        <v>51</v>
      </c>
      <c r="C53" s="23" t="s">
        <v>218</v>
      </c>
      <c r="D53" s="24" t="s">
        <v>218</v>
      </c>
    </row>
    <row r="54" spans="1:4" ht="12.75" hidden="1" customHeight="1" x14ac:dyDescent="0.2">
      <c r="A54" s="69"/>
      <c r="B54" s="70"/>
      <c r="C54" s="5"/>
      <c r="D54" s="31"/>
    </row>
    <row r="55" spans="1:4" ht="12.75" hidden="1" customHeight="1" x14ac:dyDescent="0.2">
      <c r="A55" s="19" t="s">
        <v>52</v>
      </c>
      <c r="B55" s="54"/>
      <c r="C55" s="55" t="s">
        <v>218</v>
      </c>
      <c r="D55" s="34" t="s">
        <v>218</v>
      </c>
    </row>
    <row r="56" spans="1:4" ht="12.75" hidden="1" customHeight="1" x14ac:dyDescent="0.2">
      <c r="A56" s="69">
        <v>4</v>
      </c>
      <c r="B56" s="70" t="s">
        <v>46</v>
      </c>
      <c r="C56" s="23" t="s">
        <v>218</v>
      </c>
      <c r="D56" s="24" t="s">
        <v>218</v>
      </c>
    </row>
    <row r="57" spans="1:4" ht="12.75" hidden="1" customHeight="1" x14ac:dyDescent="0.2">
      <c r="A57" s="69">
        <v>5</v>
      </c>
      <c r="B57" s="70" t="s">
        <v>53</v>
      </c>
      <c r="C57" s="23" t="s">
        <v>218</v>
      </c>
      <c r="D57" s="24" t="s">
        <v>218</v>
      </c>
    </row>
    <row r="58" spans="1:4" ht="12.75" hidden="1" customHeight="1" x14ac:dyDescent="0.2">
      <c r="A58" s="69"/>
      <c r="B58" s="70"/>
      <c r="C58" s="5"/>
      <c r="D58" s="31"/>
    </row>
    <row r="59" spans="1:4" ht="12.75" hidden="1" customHeight="1" x14ac:dyDescent="0.2">
      <c r="A59" s="19" t="s">
        <v>54</v>
      </c>
      <c r="B59" s="54"/>
      <c r="C59" s="55" t="s">
        <v>218</v>
      </c>
      <c r="D59" s="34" t="s">
        <v>218</v>
      </c>
    </row>
    <row r="60" spans="1:4" ht="12.75" hidden="1" customHeight="1" x14ac:dyDescent="0.2">
      <c r="A60" s="56">
        <v>6</v>
      </c>
      <c r="B60" s="70" t="s">
        <v>55</v>
      </c>
      <c r="C60" s="23" t="s">
        <v>218</v>
      </c>
      <c r="D60" s="24" t="s">
        <v>218</v>
      </c>
    </row>
    <row r="61" spans="1:4" ht="12.75" hidden="1" customHeight="1" x14ac:dyDescent="0.2">
      <c r="A61" s="56">
        <v>7</v>
      </c>
      <c r="B61" s="5" t="s">
        <v>56</v>
      </c>
      <c r="C61" s="23" t="s">
        <v>218</v>
      </c>
      <c r="D61" s="24" t="s">
        <v>218</v>
      </c>
    </row>
    <row r="62" spans="1:4" ht="12.75" hidden="1" customHeight="1" x14ac:dyDescent="0.2">
      <c r="A62" s="19"/>
      <c r="B62" s="54"/>
      <c r="C62" s="5"/>
      <c r="D62" s="31"/>
    </row>
    <row r="63" spans="1:4" ht="12.75" hidden="1" customHeight="1" x14ac:dyDescent="0.2">
      <c r="A63" s="19" t="s">
        <v>57</v>
      </c>
      <c r="B63" s="54"/>
      <c r="C63" s="55" t="s">
        <v>218</v>
      </c>
      <c r="D63" s="34" t="s">
        <v>218</v>
      </c>
    </row>
    <row r="64" spans="1:4" ht="12.75" hidden="1" customHeight="1" x14ac:dyDescent="0.2">
      <c r="A64" s="19"/>
      <c r="B64" s="54"/>
      <c r="C64" s="55"/>
      <c r="D64" s="34"/>
    </row>
    <row r="65" spans="1:4" ht="12.75" hidden="1" customHeight="1" x14ac:dyDescent="0.2">
      <c r="A65" s="19"/>
      <c r="B65" s="54"/>
      <c r="C65" s="55"/>
      <c r="D65" s="34"/>
    </row>
    <row r="66" spans="1:4" ht="12.75" hidden="1" customHeight="1" x14ac:dyDescent="0.2">
      <c r="A66" s="71"/>
      <c r="B66" s="72"/>
      <c r="C66" s="73"/>
      <c r="D66" s="74"/>
    </row>
    <row r="67" spans="1:4" ht="12.75" hidden="1" customHeight="1" x14ac:dyDescent="0.2">
      <c r="A67" s="56"/>
      <c r="B67" s="5"/>
      <c r="C67" s="5"/>
      <c r="D67" s="31"/>
    </row>
    <row r="68" spans="1:4" ht="12.75" hidden="1" customHeight="1" x14ac:dyDescent="0.2">
      <c r="A68" s="19" t="s">
        <v>60</v>
      </c>
      <c r="B68" s="20"/>
      <c r="C68" s="55">
        <v>3370</v>
      </c>
      <c r="D68" s="34">
        <v>100</v>
      </c>
    </row>
    <row r="69" spans="1:4" ht="12.75" hidden="1" customHeight="1" x14ac:dyDescent="0.2">
      <c r="A69" s="19"/>
      <c r="B69" s="20"/>
      <c r="C69" s="23"/>
      <c r="D69" s="24"/>
    </row>
    <row r="70" spans="1:4" s="40" customFormat="1" ht="12.75" hidden="1" customHeight="1" x14ac:dyDescent="0.3">
      <c r="A70" s="59" t="s">
        <v>49</v>
      </c>
      <c r="B70" s="60"/>
      <c r="C70" s="61">
        <v>270</v>
      </c>
      <c r="D70" s="46">
        <v>8.0510992275698161</v>
      </c>
    </row>
    <row r="71" spans="1:4" s="40" customFormat="1" ht="12.75" hidden="1" customHeight="1" x14ac:dyDescent="0.3">
      <c r="A71" s="62">
        <v>1</v>
      </c>
      <c r="B71" s="63" t="s">
        <v>45</v>
      </c>
      <c r="C71" s="64" t="s">
        <v>218</v>
      </c>
      <c r="D71" s="41" t="s">
        <v>218</v>
      </c>
    </row>
    <row r="72" spans="1:4" s="40" customFormat="1" ht="12.75" hidden="1" customHeight="1" x14ac:dyDescent="0.3">
      <c r="A72" s="62">
        <v>2</v>
      </c>
      <c r="B72" s="63" t="s">
        <v>50</v>
      </c>
      <c r="C72" s="64">
        <v>60</v>
      </c>
      <c r="D72" s="41">
        <v>1.8716577540106951</v>
      </c>
    </row>
    <row r="73" spans="1:4" s="40" customFormat="1" ht="12.75" hidden="1" customHeight="1" x14ac:dyDescent="0.3">
      <c r="A73" s="65">
        <v>3</v>
      </c>
      <c r="B73" s="66" t="s">
        <v>51</v>
      </c>
      <c r="C73" s="64">
        <v>210</v>
      </c>
      <c r="D73" s="41">
        <v>6.1794414735591205</v>
      </c>
    </row>
    <row r="74" spans="1:4" s="40" customFormat="1" ht="12.75" hidden="1" customHeight="1" x14ac:dyDescent="0.3">
      <c r="A74" s="65"/>
      <c r="B74" s="66"/>
      <c r="C74" s="63"/>
      <c r="D74" s="42"/>
    </row>
    <row r="75" spans="1:4" s="40" customFormat="1" ht="12.75" hidden="1" customHeight="1" x14ac:dyDescent="0.3">
      <c r="A75" s="59" t="s">
        <v>52</v>
      </c>
      <c r="B75" s="67"/>
      <c r="C75" s="61">
        <v>2090</v>
      </c>
      <c r="D75" s="46">
        <v>62.21033868092691</v>
      </c>
    </row>
    <row r="76" spans="1:4" s="40" customFormat="1" ht="12.75" hidden="1" customHeight="1" x14ac:dyDescent="0.3">
      <c r="A76" s="65">
        <v>4</v>
      </c>
      <c r="B76" s="66" t="s">
        <v>46</v>
      </c>
      <c r="C76" s="64">
        <v>220</v>
      </c>
      <c r="D76" s="41">
        <v>6.5359477124183014</v>
      </c>
    </row>
    <row r="77" spans="1:4" s="40" customFormat="1" ht="12.75" hidden="1" customHeight="1" x14ac:dyDescent="0.3">
      <c r="A77" s="65">
        <v>5</v>
      </c>
      <c r="B77" s="66" t="s">
        <v>53</v>
      </c>
      <c r="C77" s="64">
        <v>1870</v>
      </c>
      <c r="D77" s="41">
        <v>55.674390968508611</v>
      </c>
    </row>
    <row r="78" spans="1:4" s="40" customFormat="1" ht="12.75" hidden="1" customHeight="1" x14ac:dyDescent="0.3">
      <c r="A78" s="65"/>
      <c r="B78" s="66"/>
      <c r="C78" s="63"/>
      <c r="D78" s="42"/>
    </row>
    <row r="79" spans="1:4" s="40" customFormat="1" ht="12.75" hidden="1" customHeight="1" x14ac:dyDescent="0.3">
      <c r="A79" s="59" t="s">
        <v>54</v>
      </c>
      <c r="B79" s="67"/>
      <c r="C79" s="61">
        <v>410</v>
      </c>
      <c r="D79" s="46">
        <v>12.299465240641712</v>
      </c>
    </row>
    <row r="80" spans="1:4" s="40" customFormat="1" ht="12.75" hidden="1" customHeight="1" x14ac:dyDescent="0.3">
      <c r="A80" s="62">
        <v>6</v>
      </c>
      <c r="B80" s="66" t="s">
        <v>55</v>
      </c>
      <c r="C80" s="64">
        <v>180</v>
      </c>
      <c r="D80" s="41">
        <v>5.3773024361259658</v>
      </c>
    </row>
    <row r="81" spans="1:4" s="45" customFormat="1" ht="12.75" hidden="1" customHeight="1" x14ac:dyDescent="0.3">
      <c r="A81" s="62">
        <v>7</v>
      </c>
      <c r="B81" s="63" t="s">
        <v>56</v>
      </c>
      <c r="C81" s="64">
        <v>230</v>
      </c>
      <c r="D81" s="41">
        <v>6.9221628045157457</v>
      </c>
    </row>
    <row r="82" spans="1:4" ht="12.75" hidden="1" customHeight="1" x14ac:dyDescent="0.2">
      <c r="A82" s="56"/>
      <c r="B82" s="70"/>
      <c r="C82" s="55"/>
      <c r="D82" s="34"/>
    </row>
    <row r="83" spans="1:4" ht="12.75" hidden="1" customHeight="1" x14ac:dyDescent="0.2">
      <c r="A83" s="19" t="s">
        <v>57</v>
      </c>
      <c r="B83" s="54"/>
      <c r="C83" s="55">
        <v>590</v>
      </c>
      <c r="D83" s="34">
        <v>17.439096850861556</v>
      </c>
    </row>
    <row r="84" spans="1:4" s="75" customFormat="1" ht="5.0999999999999996" customHeight="1" x14ac:dyDescent="0.2">
      <c r="A84" s="143"/>
      <c r="B84" s="144"/>
      <c r="C84" s="145"/>
      <c r="D84" s="146"/>
    </row>
    <row r="85" spans="1:4" s="75" customFormat="1" ht="5.0999999999999996" customHeight="1" x14ac:dyDescent="0.2">
      <c r="A85" s="147"/>
      <c r="B85" s="148"/>
      <c r="C85" s="148"/>
      <c r="D85" s="149"/>
    </row>
    <row r="86" spans="1:4" s="76" customFormat="1" ht="12" customHeight="1" x14ac:dyDescent="0.3">
      <c r="A86" s="425" t="s">
        <v>118</v>
      </c>
      <c r="B86" s="425"/>
      <c r="C86" s="425"/>
      <c r="D86" s="425"/>
    </row>
    <row r="87" spans="1:4" s="77" customFormat="1" ht="21.95" customHeight="1" x14ac:dyDescent="0.3">
      <c r="A87" s="427" t="s">
        <v>91</v>
      </c>
      <c r="B87" s="427"/>
      <c r="C87" s="427"/>
      <c r="D87" s="427"/>
    </row>
    <row r="88" spans="1:4" s="78" customFormat="1" ht="12" customHeight="1" x14ac:dyDescent="0.15">
      <c r="A88" s="426" t="s">
        <v>139</v>
      </c>
      <c r="B88" s="426"/>
      <c r="C88" s="426"/>
      <c r="D88" s="426"/>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88" customWidth="1"/>
    <col min="2" max="2" width="6.125" style="88" customWidth="1"/>
    <col min="3" max="3" width="8.375" style="88" customWidth="1"/>
    <col min="4" max="4" width="8.875" style="88" customWidth="1"/>
    <col min="5" max="5" width="14.125" style="88" customWidth="1"/>
    <col min="6" max="6" width="11.625" style="88" customWidth="1"/>
    <col min="7" max="7" width="7" style="88" customWidth="1"/>
    <col min="8" max="10" width="6.125" style="88" customWidth="1"/>
    <col min="11" max="11" width="6" style="88" customWidth="1"/>
    <col min="12" max="16384" width="9" style="88"/>
  </cols>
  <sheetData>
    <row r="1" spans="1:253" s="4" customFormat="1" ht="15" customHeight="1" x14ac:dyDescent="0.2">
      <c r="A1" s="141"/>
      <c r="B1" s="141"/>
      <c r="C1" s="141"/>
      <c r="D1" s="142"/>
      <c r="E1" s="142" t="s">
        <v>116</v>
      </c>
      <c r="G1" s="8"/>
      <c r="H1" s="8"/>
      <c r="I1" s="8"/>
      <c r="J1" s="8"/>
      <c r="K1" s="8"/>
      <c r="L1" s="8"/>
      <c r="M1" s="8"/>
      <c r="N1" s="8"/>
      <c r="O1" s="8"/>
      <c r="P1" s="8"/>
      <c r="Q1" s="8"/>
      <c r="R1" s="8"/>
      <c r="S1" s="8"/>
      <c r="T1" s="8"/>
      <c r="U1" s="8"/>
      <c r="V1" s="8"/>
      <c r="W1" s="8"/>
    </row>
    <row r="2" spans="1:253" s="4" customFormat="1" ht="30" customHeight="1" x14ac:dyDescent="0.2">
      <c r="A2" s="424" t="s">
        <v>98</v>
      </c>
      <c r="B2" s="424"/>
      <c r="C2" s="424"/>
      <c r="D2" s="424"/>
      <c r="E2" s="424"/>
      <c r="F2" s="6"/>
      <c r="G2" s="6"/>
      <c r="H2" s="6"/>
      <c r="I2" s="6"/>
      <c r="J2" s="8"/>
      <c r="K2" s="8"/>
      <c r="L2" s="8"/>
      <c r="M2" s="8"/>
      <c r="N2" s="8"/>
      <c r="O2" s="8"/>
      <c r="P2" s="8"/>
      <c r="Q2" s="8"/>
      <c r="R2" s="8"/>
      <c r="S2" s="8"/>
      <c r="T2" s="8"/>
      <c r="U2" s="8"/>
      <c r="V2" s="8"/>
      <c r="W2" s="8"/>
    </row>
    <row r="3" spans="1:253" s="4" customFormat="1" ht="5.0999999999999996" customHeight="1" x14ac:dyDescent="0.25">
      <c r="A3" s="1"/>
      <c r="B3" s="1"/>
      <c r="C3" s="1"/>
      <c r="D3" s="1"/>
      <c r="E3" s="1"/>
      <c r="F3" s="1"/>
      <c r="G3" s="1"/>
      <c r="H3" s="1"/>
      <c r="I3" s="1"/>
      <c r="J3" s="8"/>
      <c r="K3" s="9"/>
      <c r="L3" s="8"/>
      <c r="M3" s="8"/>
      <c r="N3" s="8"/>
      <c r="O3" s="8"/>
      <c r="P3" s="8"/>
      <c r="Q3" s="8"/>
      <c r="R3" s="8"/>
      <c r="S3" s="8"/>
      <c r="T3" s="8"/>
      <c r="U3" s="8"/>
      <c r="V3" s="8"/>
      <c r="W3" s="8"/>
    </row>
    <row r="4" spans="1:253" s="4" customFormat="1" ht="5.0999999999999996" customHeight="1" x14ac:dyDescent="0.2">
      <c r="A4" s="10"/>
      <c r="B4" s="11"/>
      <c r="C4" s="8"/>
      <c r="D4" s="8"/>
      <c r="E4" s="8"/>
      <c r="F4" s="8"/>
      <c r="G4" s="8"/>
      <c r="H4" s="8"/>
      <c r="I4" s="8"/>
      <c r="J4" s="8"/>
      <c r="K4" s="8"/>
      <c r="L4" s="8"/>
      <c r="M4" s="8"/>
      <c r="N4" s="8"/>
      <c r="O4" s="12"/>
      <c r="P4" s="12"/>
      <c r="Q4" s="12"/>
      <c r="R4" s="12"/>
      <c r="S4" s="12"/>
      <c r="T4" s="12"/>
      <c r="U4" s="12"/>
      <c r="V4" s="12"/>
      <c r="W4" s="12"/>
    </row>
    <row r="5" spans="1:253" s="18" customFormat="1" ht="20.100000000000001" customHeight="1" x14ac:dyDescent="0.3">
      <c r="A5" s="13" t="s">
        <v>148</v>
      </c>
      <c r="B5" s="14"/>
      <c r="C5" s="14"/>
      <c r="D5" s="14"/>
      <c r="E5" s="16" t="s">
        <v>222</v>
      </c>
      <c r="F5" s="17"/>
      <c r="G5" s="17"/>
      <c r="H5" s="17"/>
      <c r="I5" s="17"/>
      <c r="J5" s="17"/>
      <c r="Q5" s="214"/>
      <c r="R5" s="215"/>
      <c r="S5" s="215"/>
      <c r="T5" s="215"/>
      <c r="U5" s="215"/>
      <c r="V5" s="215"/>
      <c r="W5" s="215"/>
      <c r="X5" s="215"/>
      <c r="Y5" s="215"/>
    </row>
    <row r="6" spans="1:253" ht="5.0999999999999996" customHeight="1" x14ac:dyDescent="0.25">
      <c r="A6" s="169"/>
      <c r="B6" s="170"/>
      <c r="C6" s="170"/>
      <c r="D6" s="170"/>
      <c r="E6" s="170"/>
      <c r="F6" s="87"/>
      <c r="G6" s="87"/>
      <c r="H6" s="87"/>
      <c r="I6" s="87"/>
      <c r="J6" s="87"/>
      <c r="K6" s="87"/>
      <c r="L6" s="216"/>
      <c r="M6" s="217"/>
      <c r="N6" s="217"/>
      <c r="O6" s="217"/>
      <c r="P6" s="217"/>
      <c r="Q6" s="217"/>
      <c r="R6" s="217"/>
      <c r="S6" s="217"/>
      <c r="T6" s="217"/>
      <c r="U6" s="87"/>
      <c r="W6" s="218"/>
      <c r="X6" s="218"/>
      <c r="Y6" s="218"/>
      <c r="Z6" s="218"/>
      <c r="AA6" s="218"/>
      <c r="AB6" s="218"/>
      <c r="AC6" s="218"/>
      <c r="AD6" s="218"/>
    </row>
    <row r="7" spans="1:253" ht="15" customHeight="1" x14ac:dyDescent="0.25">
      <c r="A7" s="169"/>
      <c r="B7" s="431" t="s">
        <v>117</v>
      </c>
      <c r="C7" s="433" t="s">
        <v>74</v>
      </c>
      <c r="D7" s="433"/>
      <c r="E7" s="433"/>
      <c r="F7" s="87"/>
      <c r="G7" s="87"/>
      <c r="H7" s="87"/>
      <c r="I7" s="87"/>
      <c r="J7" s="87"/>
      <c r="K7" s="87"/>
      <c r="L7" s="87"/>
      <c r="M7" s="87"/>
      <c r="N7" s="87"/>
      <c r="O7" s="87"/>
      <c r="P7" s="87"/>
      <c r="Q7" s="87"/>
      <c r="R7" s="87"/>
      <c r="S7" s="216"/>
      <c r="T7" s="217"/>
      <c r="U7" s="217"/>
      <c r="V7" s="217"/>
      <c r="W7" s="218"/>
      <c r="X7" s="218"/>
      <c r="Y7" s="218"/>
      <c r="Z7" s="218"/>
      <c r="AA7" s="218"/>
      <c r="AB7" s="218"/>
      <c r="AC7" s="218"/>
      <c r="AD7" s="218"/>
    </row>
    <row r="8" spans="1:253" ht="54.75" customHeight="1" x14ac:dyDescent="0.25">
      <c r="A8" s="169"/>
      <c r="B8" s="432"/>
      <c r="C8" s="213" t="s">
        <v>125</v>
      </c>
      <c r="D8" s="213" t="s">
        <v>52</v>
      </c>
      <c r="E8" s="213" t="s">
        <v>89</v>
      </c>
      <c r="F8" s="87"/>
      <c r="G8" s="87"/>
      <c r="H8" s="87"/>
      <c r="I8" s="87"/>
      <c r="J8" s="87"/>
      <c r="K8" s="87"/>
      <c r="L8" s="87"/>
      <c r="M8" s="87"/>
      <c r="N8" s="87"/>
      <c r="O8" s="87"/>
      <c r="P8" s="87"/>
      <c r="Q8" s="87"/>
      <c r="R8" s="87"/>
      <c r="S8" s="216"/>
      <c r="T8" s="217"/>
      <c r="U8" s="217"/>
      <c r="V8" s="217"/>
      <c r="W8" s="218"/>
      <c r="X8" s="218"/>
      <c r="Y8" s="218"/>
      <c r="Z8" s="218"/>
      <c r="AA8" s="218"/>
      <c r="AB8" s="218"/>
      <c r="AC8" s="218"/>
      <c r="AD8" s="218"/>
    </row>
    <row r="9" spans="1:253" ht="5.0999999999999996" customHeight="1" x14ac:dyDescent="0.25">
      <c r="A9" s="171"/>
      <c r="B9" s="172"/>
      <c r="C9" s="172"/>
      <c r="D9" s="172"/>
      <c r="E9" s="172"/>
      <c r="F9" s="87"/>
      <c r="G9" s="87"/>
      <c r="H9" s="87"/>
      <c r="I9" s="87"/>
      <c r="J9" s="87"/>
      <c r="K9" s="87"/>
      <c r="L9" s="87"/>
      <c r="M9" s="87"/>
      <c r="N9" s="87"/>
      <c r="O9" s="87"/>
      <c r="P9" s="87"/>
      <c r="Q9" s="87"/>
      <c r="R9" s="87"/>
      <c r="S9" s="216"/>
      <c r="T9" s="217"/>
      <c r="U9" s="217"/>
      <c r="V9" s="217"/>
      <c r="W9" s="218"/>
      <c r="X9" s="218"/>
      <c r="Y9" s="218"/>
      <c r="Z9" s="218"/>
      <c r="AA9" s="218"/>
      <c r="AB9" s="218"/>
      <c r="AC9" s="218"/>
      <c r="AD9" s="218"/>
    </row>
    <row r="10" spans="1:253" ht="5.0999999999999996" customHeight="1" x14ac:dyDescent="0.25">
      <c r="A10" s="87"/>
      <c r="B10" s="173"/>
      <c r="C10" s="173"/>
      <c r="D10" s="173"/>
      <c r="E10" s="173"/>
      <c r="F10" s="87"/>
      <c r="G10" s="87"/>
      <c r="H10" s="87"/>
      <c r="I10" s="87"/>
      <c r="J10" s="87"/>
      <c r="K10" s="87"/>
      <c r="L10" s="87"/>
      <c r="M10" s="87"/>
      <c r="N10" s="87"/>
      <c r="O10" s="87"/>
      <c r="P10" s="87"/>
      <c r="Q10" s="87"/>
      <c r="R10" s="87"/>
      <c r="S10" s="219"/>
      <c r="T10" s="220"/>
      <c r="U10" s="220"/>
      <c r="V10" s="220"/>
      <c r="W10" s="218"/>
      <c r="X10" s="218"/>
      <c r="Y10" s="218"/>
      <c r="Z10" s="218"/>
      <c r="AA10" s="218"/>
      <c r="AB10" s="218"/>
      <c r="AC10" s="218"/>
      <c r="AD10" s="218"/>
    </row>
    <row r="11" spans="1:253" s="165" customFormat="1" ht="15" customHeight="1" x14ac:dyDescent="0.3">
      <c r="A11" s="83" t="s">
        <v>3</v>
      </c>
      <c r="B11" s="84">
        <v>4630</v>
      </c>
      <c r="C11" s="84">
        <v>390</v>
      </c>
      <c r="D11" s="84">
        <v>2200</v>
      </c>
      <c r="E11" s="84">
        <v>2040</v>
      </c>
      <c r="F11" s="350"/>
      <c r="G11" s="351"/>
      <c r="H11" s="351"/>
      <c r="I11" s="351"/>
      <c r="J11" s="351"/>
      <c r="K11" s="351"/>
      <c r="L11" s="351"/>
      <c r="M11" s="351"/>
      <c r="N11" s="351"/>
      <c r="O11" s="351"/>
      <c r="P11" s="351"/>
      <c r="Q11" s="351"/>
      <c r="R11" s="351"/>
      <c r="S11" s="352"/>
      <c r="T11" s="353"/>
      <c r="U11" s="353"/>
      <c r="V11" s="353"/>
      <c r="W11" s="354"/>
      <c r="X11" s="354"/>
      <c r="Y11" s="354"/>
      <c r="Z11" s="354"/>
      <c r="AA11" s="354"/>
      <c r="AB11" s="354"/>
      <c r="AC11" s="354"/>
      <c r="AD11" s="354"/>
    </row>
    <row r="12" spans="1:253" s="281" customFormat="1" ht="15.75" x14ac:dyDescent="0.3">
      <c r="A12" s="83"/>
      <c r="B12" s="86"/>
      <c r="C12" s="86">
        <v>8.3441418071768254</v>
      </c>
      <c r="D12" s="86">
        <v>47.600518806744482</v>
      </c>
      <c r="E12" s="86">
        <v>44.055339386078685</v>
      </c>
      <c r="F12" s="350"/>
      <c r="G12" s="355"/>
      <c r="H12" s="355"/>
      <c r="I12" s="355"/>
      <c r="J12" s="355"/>
      <c r="K12" s="355"/>
      <c r="L12" s="355"/>
      <c r="M12" s="355"/>
      <c r="N12" s="355"/>
      <c r="O12" s="355"/>
      <c r="P12" s="355"/>
      <c r="Q12" s="355"/>
      <c r="R12" s="355"/>
      <c r="S12" s="356"/>
      <c r="T12" s="357"/>
      <c r="U12" s="357"/>
      <c r="V12" s="357"/>
      <c r="W12" s="354"/>
      <c r="X12" s="354"/>
      <c r="Y12" s="354"/>
      <c r="Z12" s="354"/>
      <c r="AA12" s="354"/>
      <c r="AB12" s="354"/>
      <c r="AC12" s="354"/>
      <c r="AD12" s="354"/>
    </row>
    <row r="13" spans="1:253" s="281" customFormat="1" ht="5.0999999999999996" customHeight="1" x14ac:dyDescent="0.3">
      <c r="A13" s="89"/>
      <c r="B13" s="90"/>
      <c r="C13" s="90"/>
      <c r="D13" s="90"/>
      <c r="E13" s="90"/>
      <c r="F13" s="350"/>
      <c r="G13" s="355"/>
      <c r="H13" s="355"/>
      <c r="I13" s="355"/>
      <c r="J13" s="355"/>
      <c r="K13" s="355"/>
      <c r="L13" s="355"/>
      <c r="M13" s="355"/>
      <c r="N13" s="355"/>
      <c r="O13" s="355"/>
      <c r="P13" s="355"/>
      <c r="Q13" s="355"/>
      <c r="R13" s="355"/>
      <c r="S13" s="356"/>
      <c r="T13" s="357"/>
      <c r="U13" s="357"/>
      <c r="V13" s="357"/>
      <c r="W13" s="354"/>
      <c r="X13" s="354"/>
      <c r="Y13" s="354"/>
      <c r="Z13" s="354"/>
      <c r="AA13" s="354"/>
      <c r="AB13" s="354"/>
      <c r="AC13" s="354"/>
      <c r="AD13" s="354"/>
    </row>
    <row r="14" spans="1:253" s="361" customFormat="1" ht="15" customHeight="1" x14ac:dyDescent="0.3">
      <c r="A14" s="91" t="s">
        <v>16</v>
      </c>
      <c r="B14" s="92">
        <v>2440</v>
      </c>
      <c r="C14" s="118">
        <v>4.2622950819672125</v>
      </c>
      <c r="D14" s="118">
        <v>47.213114754098363</v>
      </c>
      <c r="E14" s="118">
        <v>48.524590163934427</v>
      </c>
      <c r="F14" s="99"/>
      <c r="G14" s="358"/>
      <c r="H14" s="358"/>
      <c r="I14" s="358"/>
      <c r="J14" s="358"/>
      <c r="K14" s="358"/>
      <c r="L14" s="358"/>
      <c r="M14" s="358"/>
      <c r="N14" s="358"/>
      <c r="O14" s="358"/>
      <c r="P14" s="358"/>
      <c r="Q14" s="358"/>
      <c r="R14" s="358"/>
      <c r="S14" s="359"/>
      <c r="T14" s="360"/>
      <c r="U14" s="360"/>
      <c r="V14" s="360"/>
      <c r="W14" s="354"/>
      <c r="X14" s="354"/>
      <c r="Y14" s="354"/>
      <c r="Z14" s="354"/>
      <c r="AA14" s="354"/>
      <c r="AB14" s="354"/>
      <c r="AC14" s="354"/>
      <c r="AD14" s="354"/>
    </row>
    <row r="15" spans="1:253" s="117" customFormat="1" ht="5.0999999999999996" customHeight="1" x14ac:dyDescent="0.3">
      <c r="A15" s="91"/>
      <c r="B15" s="93"/>
      <c r="C15" s="237"/>
      <c r="D15" s="237"/>
      <c r="E15" s="237"/>
      <c r="F15" s="99"/>
      <c r="G15" s="358"/>
      <c r="H15" s="358"/>
      <c r="I15" s="358"/>
      <c r="J15" s="358"/>
      <c r="K15" s="358"/>
      <c r="L15" s="358"/>
      <c r="M15" s="358"/>
      <c r="N15" s="358"/>
      <c r="O15" s="358"/>
      <c r="P15" s="358"/>
      <c r="Q15" s="358"/>
      <c r="R15" s="358"/>
      <c r="S15" s="362"/>
      <c r="T15" s="363"/>
      <c r="U15" s="363"/>
      <c r="V15" s="363"/>
      <c r="W15" s="354"/>
      <c r="X15" s="354"/>
      <c r="Y15" s="354"/>
      <c r="Z15" s="354"/>
      <c r="AA15" s="354"/>
      <c r="AB15" s="354"/>
      <c r="AC15" s="354"/>
      <c r="AD15" s="354"/>
    </row>
    <row r="16" spans="1:253" s="117" customFormat="1" ht="15" customHeight="1" x14ac:dyDescent="0.3">
      <c r="A16" s="94" t="s">
        <v>17</v>
      </c>
      <c r="B16" s="93">
        <v>80</v>
      </c>
      <c r="C16" s="95">
        <v>37.804878048780488</v>
      </c>
      <c r="D16" s="95">
        <v>62.195121951219512</v>
      </c>
      <c r="E16" s="95" t="s">
        <v>223</v>
      </c>
      <c r="F16" s="99"/>
      <c r="G16" s="358"/>
      <c r="H16" s="358"/>
      <c r="I16" s="358"/>
      <c r="J16" s="358"/>
      <c r="K16" s="358"/>
      <c r="L16" s="358"/>
      <c r="M16" s="358"/>
      <c r="N16" s="358"/>
      <c r="O16" s="358"/>
      <c r="P16" s="358"/>
      <c r="Q16" s="358"/>
      <c r="R16" s="358"/>
      <c r="S16" s="364"/>
      <c r="T16" s="365"/>
      <c r="U16" s="365"/>
      <c r="V16" s="365"/>
      <c r="W16" s="354"/>
      <c r="X16" s="354"/>
      <c r="Y16" s="354"/>
      <c r="Z16" s="354"/>
      <c r="AA16" s="354"/>
      <c r="AB16" s="354"/>
      <c r="AC16" s="354"/>
      <c r="AD16" s="354"/>
      <c r="AE16" s="358"/>
      <c r="AF16" s="358"/>
      <c r="AG16" s="358"/>
      <c r="AH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row>
    <row r="17" spans="1:5" s="117" customFormat="1" ht="15" customHeight="1" x14ac:dyDescent="0.3">
      <c r="A17" s="96" t="s">
        <v>18</v>
      </c>
      <c r="B17" s="93" t="s">
        <v>218</v>
      </c>
      <c r="C17" s="95" t="s">
        <v>218</v>
      </c>
      <c r="D17" s="95" t="s">
        <v>218</v>
      </c>
      <c r="E17" s="95" t="s">
        <v>223</v>
      </c>
    </row>
    <row r="18" spans="1:5" s="117" customFormat="1" ht="15" customHeight="1" x14ac:dyDescent="0.3">
      <c r="A18" s="96" t="s">
        <v>19</v>
      </c>
      <c r="B18" s="93">
        <v>50</v>
      </c>
      <c r="C18" s="95">
        <v>5.8823529411764701</v>
      </c>
      <c r="D18" s="95">
        <v>94.117647058823522</v>
      </c>
      <c r="E18" s="95" t="s">
        <v>223</v>
      </c>
    </row>
    <row r="19" spans="1:5" s="117" customFormat="1" ht="15" customHeight="1" x14ac:dyDescent="0.3">
      <c r="A19" s="96" t="s">
        <v>20</v>
      </c>
      <c r="B19" s="93">
        <v>20</v>
      </c>
      <c r="C19" s="95">
        <v>100</v>
      </c>
      <c r="D19" s="95" t="s">
        <v>223</v>
      </c>
      <c r="E19" s="95" t="s">
        <v>223</v>
      </c>
    </row>
    <row r="20" spans="1:5" s="117" customFormat="1" ht="5.0999999999999996" customHeight="1" x14ac:dyDescent="0.3">
      <c r="A20" s="96"/>
      <c r="B20" s="97"/>
      <c r="C20" s="95"/>
      <c r="D20" s="95"/>
      <c r="E20" s="95"/>
    </row>
    <row r="21" spans="1:5" s="117" customFormat="1" ht="15" customHeight="1" x14ac:dyDescent="0.3">
      <c r="A21" s="94" t="s">
        <v>21</v>
      </c>
      <c r="B21" s="92">
        <v>90</v>
      </c>
      <c r="C21" s="118">
        <v>27.777777777777779</v>
      </c>
      <c r="D21" s="118">
        <v>72.222222222222214</v>
      </c>
      <c r="E21" s="118" t="s">
        <v>223</v>
      </c>
    </row>
    <row r="22" spans="1:5" s="117" customFormat="1" ht="5.0999999999999996" customHeight="1" x14ac:dyDescent="0.3">
      <c r="A22" s="94"/>
      <c r="B22" s="93"/>
      <c r="C22" s="237"/>
      <c r="D22" s="237"/>
      <c r="E22" s="237"/>
    </row>
    <row r="23" spans="1:5" s="117" customFormat="1" ht="15" customHeight="1" x14ac:dyDescent="0.3">
      <c r="A23" s="94" t="s">
        <v>22</v>
      </c>
      <c r="B23" s="92">
        <v>1000</v>
      </c>
      <c r="C23" s="118">
        <v>10.16949152542373</v>
      </c>
      <c r="D23" s="118">
        <v>86.939182452642072</v>
      </c>
      <c r="E23" s="118">
        <v>2.8913260219341974</v>
      </c>
    </row>
    <row r="24" spans="1:5" s="117" customFormat="1" ht="15" customHeight="1" x14ac:dyDescent="0.3">
      <c r="A24" s="96" t="s">
        <v>23</v>
      </c>
      <c r="B24" s="98">
        <v>480</v>
      </c>
      <c r="C24" s="118">
        <v>7.2463768115942031</v>
      </c>
      <c r="D24" s="118">
        <v>92.753623188405797</v>
      </c>
      <c r="E24" s="118" t="s">
        <v>223</v>
      </c>
    </row>
    <row r="25" spans="1:5" s="117" customFormat="1" ht="15" customHeight="1" x14ac:dyDescent="0.3">
      <c r="A25" s="96" t="s">
        <v>24</v>
      </c>
      <c r="B25" s="98">
        <v>50</v>
      </c>
      <c r="C25" s="118">
        <v>62.222222222222221</v>
      </c>
      <c r="D25" s="118">
        <v>33.333333333333329</v>
      </c>
      <c r="E25" s="118">
        <v>4.4444444444444446</v>
      </c>
    </row>
    <row r="26" spans="1:5" s="117" customFormat="1" ht="15" customHeight="1" x14ac:dyDescent="0.3">
      <c r="A26" s="96" t="s">
        <v>25</v>
      </c>
      <c r="B26" s="98">
        <v>480</v>
      </c>
      <c r="C26" s="118">
        <v>8.2105263157894743</v>
      </c>
      <c r="D26" s="118">
        <v>86.10526315789474</v>
      </c>
      <c r="E26" s="118">
        <v>5.6842105263157894</v>
      </c>
    </row>
    <row r="27" spans="1:5" s="117" customFormat="1" ht="5.0999999999999996" customHeight="1" x14ac:dyDescent="0.3">
      <c r="A27" s="96"/>
      <c r="B27" s="98"/>
      <c r="C27" s="95"/>
      <c r="D27" s="95"/>
      <c r="E27" s="95"/>
    </row>
    <row r="28" spans="1:5" s="117" customFormat="1" ht="15" customHeight="1" x14ac:dyDescent="0.3">
      <c r="A28" s="94" t="s">
        <v>26</v>
      </c>
      <c r="B28" s="93">
        <v>550</v>
      </c>
      <c r="C28" s="237">
        <v>20.917431192660551</v>
      </c>
      <c r="D28" s="237">
        <v>6.7889908256880735</v>
      </c>
      <c r="E28" s="237">
        <v>72.293577981651381</v>
      </c>
    </row>
    <row r="29" spans="1:5" s="117" customFormat="1" ht="15" customHeight="1" x14ac:dyDescent="0.3">
      <c r="A29" s="96" t="s">
        <v>27</v>
      </c>
      <c r="B29" s="98">
        <v>70</v>
      </c>
      <c r="C29" s="95">
        <v>100</v>
      </c>
      <c r="D29" s="95" t="s">
        <v>223</v>
      </c>
      <c r="E29" s="95" t="s">
        <v>223</v>
      </c>
    </row>
    <row r="30" spans="1:5" s="117" customFormat="1" ht="15" customHeight="1" x14ac:dyDescent="0.3">
      <c r="A30" s="96" t="s">
        <v>28</v>
      </c>
      <c r="B30" s="98">
        <v>380</v>
      </c>
      <c r="C30" s="95">
        <v>5.8047493403693933</v>
      </c>
      <c r="D30" s="95" t="s">
        <v>223</v>
      </c>
      <c r="E30" s="95">
        <v>94.195250659630602</v>
      </c>
    </row>
    <row r="31" spans="1:5" s="117" customFormat="1" ht="15" customHeight="1" x14ac:dyDescent="0.3">
      <c r="A31" s="96" t="s">
        <v>29</v>
      </c>
      <c r="B31" s="98">
        <v>100</v>
      </c>
      <c r="C31" s="95">
        <v>22.916666666666664</v>
      </c>
      <c r="D31" s="95">
        <v>38.541666666666671</v>
      </c>
      <c r="E31" s="95">
        <v>38.541666666666671</v>
      </c>
    </row>
    <row r="32" spans="1:5" s="117" customFormat="1" ht="5.0999999999999996" customHeight="1" x14ac:dyDescent="0.3">
      <c r="A32" s="96"/>
      <c r="B32" s="98"/>
      <c r="C32" s="95"/>
      <c r="D32" s="95"/>
      <c r="E32" s="95"/>
    </row>
    <row r="33" spans="1:5" s="117" customFormat="1" ht="15" customHeight="1" x14ac:dyDescent="0.3">
      <c r="A33" s="99" t="s">
        <v>30</v>
      </c>
      <c r="B33" s="93">
        <v>470</v>
      </c>
      <c r="C33" s="237">
        <v>2.1459227467811157</v>
      </c>
      <c r="D33" s="237">
        <v>5.3648068669527902</v>
      </c>
      <c r="E33" s="237">
        <v>92.489270386266099</v>
      </c>
    </row>
    <row r="34" spans="1:5" s="117" customFormat="1" ht="15" customHeight="1" x14ac:dyDescent="0.3">
      <c r="A34" s="96" t="s">
        <v>31</v>
      </c>
      <c r="B34" s="98">
        <v>110</v>
      </c>
      <c r="C34" s="95">
        <v>5.3571428571428568</v>
      </c>
      <c r="D34" s="95">
        <v>15.178571428571427</v>
      </c>
      <c r="E34" s="95">
        <v>79.464285714285708</v>
      </c>
    </row>
    <row r="35" spans="1:5" s="117" customFormat="1" ht="15" customHeight="1" x14ac:dyDescent="0.3">
      <c r="A35" s="96" t="s">
        <v>32</v>
      </c>
      <c r="B35" s="98">
        <v>350</v>
      </c>
      <c r="C35" s="95">
        <v>1.1299435028248588</v>
      </c>
      <c r="D35" s="95">
        <v>2.2598870056497176</v>
      </c>
      <c r="E35" s="95">
        <v>96.610169491525426</v>
      </c>
    </row>
    <row r="36" spans="1:5" s="221" customFormat="1" ht="12" hidden="1" x14ac:dyDescent="0.2">
      <c r="A36" s="100"/>
      <c r="B36" s="101"/>
      <c r="C36" s="102"/>
      <c r="D36" s="102"/>
      <c r="E36" s="102"/>
    </row>
    <row r="37" spans="1:5" s="221" customFormat="1" ht="5.0999999999999996" customHeight="1" x14ac:dyDescent="0.2">
      <c r="A37" s="285"/>
      <c r="B37" s="286"/>
      <c r="C37" s="286"/>
      <c r="D37" s="286"/>
      <c r="E37" s="286"/>
    </row>
    <row r="38" spans="1:5" ht="5.0999999999999996" customHeight="1" x14ac:dyDescent="0.25">
      <c r="A38" s="287"/>
      <c r="B38" s="288"/>
      <c r="C38" s="288"/>
      <c r="D38" s="288"/>
      <c r="E38" s="288"/>
    </row>
    <row r="39" spans="1:5" ht="12" customHeight="1" x14ac:dyDescent="0.25">
      <c r="A39" s="430" t="s">
        <v>118</v>
      </c>
      <c r="B39" s="430"/>
      <c r="C39" s="430"/>
      <c r="D39" s="430"/>
      <c r="E39" s="430"/>
    </row>
    <row r="40" spans="1:5" ht="21.95" customHeight="1" x14ac:dyDescent="0.25">
      <c r="A40" s="430" t="s">
        <v>91</v>
      </c>
      <c r="B40" s="430"/>
      <c r="C40" s="430"/>
      <c r="D40" s="430"/>
      <c r="E40" s="430"/>
    </row>
    <row r="41" spans="1:5" ht="5.0999999999999996" customHeight="1" x14ac:dyDescent="0.25">
      <c r="C41" s="174"/>
      <c r="D41" s="174"/>
      <c r="E41" s="174"/>
    </row>
    <row r="42" spans="1:5" ht="23.1" customHeight="1" x14ac:dyDescent="0.25">
      <c r="A42" s="434" t="s">
        <v>87</v>
      </c>
      <c r="B42" s="434"/>
      <c r="C42" s="434"/>
      <c r="D42" s="434"/>
      <c r="E42" s="434"/>
    </row>
    <row r="43" spans="1:5" ht="17.100000000000001" customHeight="1" x14ac:dyDescent="0.25">
      <c r="A43" s="87"/>
      <c r="B43" s="87"/>
      <c r="C43" s="87"/>
      <c r="D43" s="87"/>
      <c r="E43" s="87"/>
    </row>
    <row r="44" spans="1:5" ht="17.100000000000001" customHeight="1" x14ac:dyDescent="0.25"/>
    <row r="45" spans="1:5" ht="17.100000000000001" customHeight="1" x14ac:dyDescent="0.25">
      <c r="A45" s="87"/>
      <c r="B45" s="87"/>
      <c r="C45" s="87"/>
      <c r="D45" s="87"/>
      <c r="E45" s="87"/>
    </row>
    <row r="46" spans="1:5" ht="17.100000000000001" customHeight="1" x14ac:dyDescent="0.25">
      <c r="A46" s="105"/>
      <c r="B46" s="103"/>
      <c r="C46" s="103"/>
      <c r="D46" s="103"/>
      <c r="E46" s="103"/>
    </row>
    <row r="47" spans="1:5" ht="17.100000000000001" customHeight="1" x14ac:dyDescent="0.25">
      <c r="A47" s="105"/>
      <c r="B47" s="103"/>
      <c r="C47" s="103"/>
      <c r="D47" s="103"/>
      <c r="E47" s="103"/>
    </row>
    <row r="48" spans="1:5" ht="17.100000000000001" customHeight="1" x14ac:dyDescent="0.25">
      <c r="A48" s="176"/>
      <c r="B48" s="103"/>
      <c r="C48" s="103"/>
      <c r="D48" s="103"/>
      <c r="E48" s="103"/>
    </row>
    <row r="49" spans="1:5" ht="17.100000000000001" customHeight="1" x14ac:dyDescent="0.25">
      <c r="A49" s="177"/>
      <c r="B49" s="174"/>
      <c r="C49" s="174"/>
      <c r="D49" s="174"/>
      <c r="E49" s="174"/>
    </row>
    <row r="50" spans="1:5" ht="18" customHeight="1" x14ac:dyDescent="0.25">
      <c r="A50" s="175"/>
      <c r="B50" s="175"/>
      <c r="C50" s="175"/>
      <c r="D50" s="175"/>
      <c r="E50" s="175"/>
    </row>
    <row r="51" spans="1:5" ht="18" customHeight="1" x14ac:dyDescent="0.25"/>
    <row r="52" spans="1:5" ht="18" customHeight="1" x14ac:dyDescent="0.25">
      <c r="A52" s="87"/>
      <c r="B52" s="87"/>
      <c r="C52" s="87"/>
      <c r="D52" s="87"/>
      <c r="E52" s="87"/>
    </row>
    <row r="53" spans="1:5" ht="18" customHeight="1" x14ac:dyDescent="0.25">
      <c r="A53" s="87"/>
      <c r="B53" s="87"/>
      <c r="C53" s="87"/>
      <c r="D53" s="87"/>
      <c r="E53" s="87"/>
    </row>
    <row r="54" spans="1:5" ht="18" customHeight="1" x14ac:dyDescent="0.25">
      <c r="A54" s="87"/>
      <c r="B54" s="87"/>
      <c r="C54" s="87"/>
      <c r="D54" s="87"/>
      <c r="E54" s="87"/>
    </row>
    <row r="55" spans="1:5" ht="18" customHeight="1" x14ac:dyDescent="0.25">
      <c r="A55" s="87"/>
      <c r="B55" s="87"/>
      <c r="C55" s="87"/>
      <c r="D55" s="87"/>
      <c r="E55" s="87"/>
    </row>
    <row r="56" spans="1:5" ht="18" customHeight="1" x14ac:dyDescent="0.25">
      <c r="A56" s="87"/>
      <c r="B56" s="87"/>
      <c r="C56" s="87"/>
      <c r="D56" s="87"/>
      <c r="E56" s="87"/>
    </row>
    <row r="57" spans="1:5" ht="18" customHeight="1" x14ac:dyDescent="0.25">
      <c r="A57" s="87"/>
      <c r="B57" s="87"/>
      <c r="C57" s="87"/>
      <c r="D57" s="87"/>
      <c r="E57" s="87"/>
    </row>
    <row r="58" spans="1:5" ht="18" customHeight="1" x14ac:dyDescent="0.25">
      <c r="A58" s="87"/>
      <c r="B58" s="87"/>
      <c r="C58" s="87"/>
      <c r="D58" s="87"/>
      <c r="E58" s="87"/>
    </row>
    <row r="59" spans="1:5" ht="18" customHeight="1" x14ac:dyDescent="0.25">
      <c r="A59" s="87"/>
      <c r="B59" s="87"/>
      <c r="C59" s="87"/>
      <c r="D59" s="87"/>
      <c r="E59" s="87"/>
    </row>
    <row r="60" spans="1:5" ht="12" customHeight="1" x14ac:dyDescent="0.25">
      <c r="A60" s="429" t="s">
        <v>139</v>
      </c>
      <c r="B60" s="429"/>
      <c r="C60" s="429"/>
      <c r="D60" s="429"/>
      <c r="E60" s="429"/>
    </row>
    <row r="131" spans="1:10" s="398" customFormat="1" x14ac:dyDescent="0.25">
      <c r="A131" s="398" t="s">
        <v>64</v>
      </c>
      <c r="B131" s="398" t="s">
        <v>44</v>
      </c>
      <c r="C131" s="398" t="s">
        <v>65</v>
      </c>
      <c r="D131" s="398" t="s">
        <v>66</v>
      </c>
      <c r="G131" s="398" t="s">
        <v>66</v>
      </c>
      <c r="H131" s="398" t="s">
        <v>65</v>
      </c>
      <c r="I131" s="398" t="s">
        <v>67</v>
      </c>
    </row>
    <row r="132" spans="1:10" s="398" customFormat="1" x14ac:dyDescent="0.25">
      <c r="A132" s="398" t="s">
        <v>33</v>
      </c>
      <c r="B132" s="398">
        <v>2440</v>
      </c>
      <c r="C132" s="399">
        <v>0.52745352356247299</v>
      </c>
      <c r="D132" s="398" t="s">
        <v>68</v>
      </c>
      <c r="G132" s="398" t="s">
        <v>68</v>
      </c>
      <c r="H132" s="399">
        <v>0.52745352356247299</v>
      </c>
      <c r="I132" s="398">
        <v>1</v>
      </c>
      <c r="J132" s="398">
        <v>6</v>
      </c>
    </row>
    <row r="133" spans="1:10" s="398" customFormat="1" x14ac:dyDescent="0.25">
      <c r="A133" s="400" t="s">
        <v>34</v>
      </c>
      <c r="B133" s="400">
        <v>82</v>
      </c>
      <c r="C133" s="399">
        <v>1.7725897103329009E-2</v>
      </c>
      <c r="D133" s="398" t="s">
        <v>34</v>
      </c>
      <c r="G133" s="398" t="s">
        <v>69</v>
      </c>
      <c r="H133" s="399">
        <v>0.21681798530047558</v>
      </c>
      <c r="I133" s="398">
        <v>2</v>
      </c>
      <c r="J133" s="398">
        <v>5</v>
      </c>
    </row>
    <row r="134" spans="1:10" s="398" customFormat="1" x14ac:dyDescent="0.25">
      <c r="A134" s="398" t="s">
        <v>82</v>
      </c>
      <c r="B134" s="400">
        <v>90</v>
      </c>
      <c r="C134" s="399">
        <v>1.9455252918287938E-2</v>
      </c>
      <c r="D134" s="398" t="s">
        <v>86</v>
      </c>
      <c r="G134" s="398" t="s">
        <v>70</v>
      </c>
      <c r="H134" s="399">
        <v>0.11781236489407695</v>
      </c>
      <c r="I134" s="398">
        <v>3</v>
      </c>
      <c r="J134" s="398">
        <v>4</v>
      </c>
    </row>
    <row r="135" spans="1:10" s="398" customFormat="1" x14ac:dyDescent="0.25">
      <c r="A135" s="398" t="s">
        <v>35</v>
      </c>
      <c r="B135" s="398">
        <v>1003</v>
      </c>
      <c r="C135" s="399">
        <v>0.21681798530047558</v>
      </c>
      <c r="D135" s="398" t="s">
        <v>69</v>
      </c>
      <c r="G135" s="398" t="s">
        <v>71</v>
      </c>
      <c r="H135" s="399">
        <v>0.10073497622135755</v>
      </c>
      <c r="I135" s="398">
        <v>4</v>
      </c>
      <c r="J135" s="398">
        <v>3</v>
      </c>
    </row>
    <row r="136" spans="1:10" s="398" customFormat="1" x14ac:dyDescent="0.25">
      <c r="A136" s="398" t="s">
        <v>26</v>
      </c>
      <c r="B136" s="398">
        <v>545</v>
      </c>
      <c r="C136" s="399">
        <v>0.11781236489407695</v>
      </c>
      <c r="D136" s="398" t="s">
        <v>70</v>
      </c>
      <c r="G136" s="398" t="s">
        <v>86</v>
      </c>
      <c r="H136" s="399">
        <v>1.9455252918287938E-2</v>
      </c>
      <c r="I136" s="398">
        <v>5</v>
      </c>
      <c r="J136" s="398">
        <v>2</v>
      </c>
    </row>
    <row r="137" spans="1:10" s="398" customFormat="1" x14ac:dyDescent="0.25">
      <c r="A137" s="398" t="s">
        <v>36</v>
      </c>
      <c r="B137" s="398">
        <v>466</v>
      </c>
      <c r="C137" s="399">
        <v>0.10073497622135755</v>
      </c>
      <c r="D137" s="398" t="s">
        <v>71</v>
      </c>
      <c r="G137" s="398" t="s">
        <v>34</v>
      </c>
      <c r="H137" s="399">
        <v>1.7725897103329009E-2</v>
      </c>
      <c r="I137" s="398">
        <v>6</v>
      </c>
      <c r="J137" s="398">
        <v>1</v>
      </c>
    </row>
    <row r="138" spans="1:10" s="398" customFormat="1" x14ac:dyDescent="0.25">
      <c r="C138" s="399"/>
      <c r="H138" s="399"/>
    </row>
    <row r="139" spans="1:10" s="398" customFormat="1" x14ac:dyDescent="0.25">
      <c r="B139" s="401">
        <v>4630</v>
      </c>
      <c r="C139" s="399">
        <v>1.0000000000000002</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6"/>
  <sheetViews>
    <sheetView tabSelected="1" workbookViewId="0"/>
  </sheetViews>
  <sheetFormatPr defaultRowHeight="12.75" x14ac:dyDescent="0.2"/>
  <cols>
    <col min="1" max="1" width="56.75" style="123" customWidth="1"/>
    <col min="2" max="4" width="8.625" style="123" customWidth="1"/>
    <col min="5" max="5" width="7.875" style="123" customWidth="1"/>
    <col min="6" max="6" width="5.5" style="123" customWidth="1"/>
    <col min="7" max="7" width="6.5" style="123" customWidth="1"/>
    <col min="8" max="9" width="8.5" style="123" customWidth="1"/>
    <col min="10" max="12" width="7.875" style="123" customWidth="1"/>
    <col min="13" max="254" width="9" style="123"/>
    <col min="255" max="255" width="47.875" style="123" customWidth="1"/>
    <col min="256" max="256" width="11.375" style="123" customWidth="1"/>
    <col min="257" max="257" width="9.375" style="123" customWidth="1"/>
    <col min="258" max="258" width="9.25" style="123" customWidth="1"/>
    <col min="259" max="259" width="10.25" style="123" customWidth="1"/>
    <col min="260" max="260" width="9.25" style="123" customWidth="1"/>
    <col min="261" max="261" width="10.25" style="123" customWidth="1"/>
    <col min="262" max="262" width="0.875" style="123" customWidth="1"/>
    <col min="263" max="265" width="8.5" style="123" customWidth="1"/>
    <col min="266" max="266" width="8" style="123" customWidth="1"/>
    <col min="267" max="510" width="9" style="123"/>
    <col min="511" max="511" width="47.875" style="123" customWidth="1"/>
    <col min="512" max="512" width="11.375" style="123" customWidth="1"/>
    <col min="513" max="513" width="9.375" style="123" customWidth="1"/>
    <col min="514" max="514" width="9.25" style="123" customWidth="1"/>
    <col min="515" max="515" width="10.25" style="123" customWidth="1"/>
    <col min="516" max="516" width="9.25" style="123" customWidth="1"/>
    <col min="517" max="517" width="10.25" style="123" customWidth="1"/>
    <col min="518" max="518" width="0.875" style="123" customWidth="1"/>
    <col min="519" max="521" width="8.5" style="123" customWidth="1"/>
    <col min="522" max="522" width="8" style="123" customWidth="1"/>
    <col min="523" max="766" width="9" style="123"/>
    <col min="767" max="767" width="47.875" style="123" customWidth="1"/>
    <col min="768" max="768" width="11.375" style="123" customWidth="1"/>
    <col min="769" max="769" width="9.375" style="123" customWidth="1"/>
    <col min="770" max="770" width="9.25" style="123" customWidth="1"/>
    <col min="771" max="771" width="10.25" style="123" customWidth="1"/>
    <col min="772" max="772" width="9.25" style="123" customWidth="1"/>
    <col min="773" max="773" width="10.25" style="123" customWidth="1"/>
    <col min="774" max="774" width="0.875" style="123" customWidth="1"/>
    <col min="775" max="777" width="8.5" style="123" customWidth="1"/>
    <col min="778" max="778" width="8" style="123" customWidth="1"/>
    <col min="779" max="1022" width="9" style="123"/>
    <col min="1023" max="1023" width="47.875" style="123" customWidth="1"/>
    <col min="1024" max="1024" width="11.375" style="123" customWidth="1"/>
    <col min="1025" max="1025" width="9.375" style="123" customWidth="1"/>
    <col min="1026" max="1026" width="9.25" style="123" customWidth="1"/>
    <col min="1027" max="1027" width="10.25" style="123" customWidth="1"/>
    <col min="1028" max="1028" width="9.25" style="123" customWidth="1"/>
    <col min="1029" max="1029" width="10.25" style="123" customWidth="1"/>
    <col min="1030" max="1030" width="0.875" style="123" customWidth="1"/>
    <col min="1031" max="1033" width="8.5" style="123" customWidth="1"/>
    <col min="1034" max="1034" width="8" style="123" customWidth="1"/>
    <col min="1035" max="1278" width="9" style="123"/>
    <col min="1279" max="1279" width="47.875" style="123" customWidth="1"/>
    <col min="1280" max="1280" width="11.375" style="123" customWidth="1"/>
    <col min="1281" max="1281" width="9.375" style="123" customWidth="1"/>
    <col min="1282" max="1282" width="9.25" style="123" customWidth="1"/>
    <col min="1283" max="1283" width="10.25" style="123" customWidth="1"/>
    <col min="1284" max="1284" width="9.25" style="123" customWidth="1"/>
    <col min="1285" max="1285" width="10.25" style="123" customWidth="1"/>
    <col min="1286" max="1286" width="0.875" style="123" customWidth="1"/>
    <col min="1287" max="1289" width="8.5" style="123" customWidth="1"/>
    <col min="1290" max="1290" width="8" style="123" customWidth="1"/>
    <col min="1291" max="1534" width="9" style="123"/>
    <col min="1535" max="1535" width="47.875" style="123" customWidth="1"/>
    <col min="1536" max="1536" width="11.375" style="123" customWidth="1"/>
    <col min="1537" max="1537" width="9.375" style="123" customWidth="1"/>
    <col min="1538" max="1538" width="9.25" style="123" customWidth="1"/>
    <col min="1539" max="1539" width="10.25" style="123" customWidth="1"/>
    <col min="1540" max="1540" width="9.25" style="123" customWidth="1"/>
    <col min="1541" max="1541" width="10.25" style="123" customWidth="1"/>
    <col min="1542" max="1542" width="0.875" style="123" customWidth="1"/>
    <col min="1543" max="1545" width="8.5" style="123" customWidth="1"/>
    <col min="1546" max="1546" width="8" style="123" customWidth="1"/>
    <col min="1547" max="1790" width="9" style="123"/>
    <col min="1791" max="1791" width="47.875" style="123" customWidth="1"/>
    <col min="1792" max="1792" width="11.375" style="123" customWidth="1"/>
    <col min="1793" max="1793" width="9.375" style="123" customWidth="1"/>
    <col min="1794" max="1794" width="9.25" style="123" customWidth="1"/>
    <col min="1795" max="1795" width="10.25" style="123" customWidth="1"/>
    <col min="1796" max="1796" width="9.25" style="123" customWidth="1"/>
    <col min="1797" max="1797" width="10.25" style="123" customWidth="1"/>
    <col min="1798" max="1798" width="0.875" style="123" customWidth="1"/>
    <col min="1799" max="1801" width="8.5" style="123" customWidth="1"/>
    <col min="1802" max="1802" width="8" style="123" customWidth="1"/>
    <col min="1803" max="2046" width="9" style="123"/>
    <col min="2047" max="2047" width="47.875" style="123" customWidth="1"/>
    <col min="2048" max="2048" width="11.375" style="123" customWidth="1"/>
    <col min="2049" max="2049" width="9.375" style="123" customWidth="1"/>
    <col min="2050" max="2050" width="9.25" style="123" customWidth="1"/>
    <col min="2051" max="2051" width="10.25" style="123" customWidth="1"/>
    <col min="2052" max="2052" width="9.25" style="123" customWidth="1"/>
    <col min="2053" max="2053" width="10.25" style="123" customWidth="1"/>
    <col min="2054" max="2054" width="0.875" style="123" customWidth="1"/>
    <col min="2055" max="2057" width="8.5" style="123" customWidth="1"/>
    <col min="2058" max="2058" width="8" style="123" customWidth="1"/>
    <col min="2059" max="2302" width="9" style="123"/>
    <col min="2303" max="2303" width="47.875" style="123" customWidth="1"/>
    <col min="2304" max="2304" width="11.375" style="123" customWidth="1"/>
    <col min="2305" max="2305" width="9.375" style="123" customWidth="1"/>
    <col min="2306" max="2306" width="9.25" style="123" customWidth="1"/>
    <col min="2307" max="2307" width="10.25" style="123" customWidth="1"/>
    <col min="2308" max="2308" width="9.25" style="123" customWidth="1"/>
    <col min="2309" max="2309" width="10.25" style="123" customWidth="1"/>
    <col min="2310" max="2310" width="0.875" style="123" customWidth="1"/>
    <col min="2311" max="2313" width="8.5" style="123" customWidth="1"/>
    <col min="2314" max="2314" width="8" style="123" customWidth="1"/>
    <col min="2315" max="2558" width="9" style="123"/>
    <col min="2559" max="2559" width="47.875" style="123" customWidth="1"/>
    <col min="2560" max="2560" width="11.375" style="123" customWidth="1"/>
    <col min="2561" max="2561" width="9.375" style="123" customWidth="1"/>
    <col min="2562" max="2562" width="9.25" style="123" customWidth="1"/>
    <col min="2563" max="2563" width="10.25" style="123" customWidth="1"/>
    <col min="2564" max="2564" width="9.25" style="123" customWidth="1"/>
    <col min="2565" max="2565" width="10.25" style="123" customWidth="1"/>
    <col min="2566" max="2566" width="0.875" style="123" customWidth="1"/>
    <col min="2567" max="2569" width="8.5" style="123" customWidth="1"/>
    <col min="2570" max="2570" width="8" style="123" customWidth="1"/>
    <col min="2571" max="2814" width="9" style="123"/>
    <col min="2815" max="2815" width="47.875" style="123" customWidth="1"/>
    <col min="2816" max="2816" width="11.375" style="123" customWidth="1"/>
    <col min="2817" max="2817" width="9.375" style="123" customWidth="1"/>
    <col min="2818" max="2818" width="9.25" style="123" customWidth="1"/>
    <col min="2819" max="2819" width="10.25" style="123" customWidth="1"/>
    <col min="2820" max="2820" width="9.25" style="123" customWidth="1"/>
    <col min="2821" max="2821" width="10.25" style="123" customWidth="1"/>
    <col min="2822" max="2822" width="0.875" style="123" customWidth="1"/>
    <col min="2823" max="2825" width="8.5" style="123" customWidth="1"/>
    <col min="2826" max="2826" width="8" style="123" customWidth="1"/>
    <col min="2827" max="3070" width="9" style="123"/>
    <col min="3071" max="3071" width="47.875" style="123" customWidth="1"/>
    <col min="3072" max="3072" width="11.375" style="123" customWidth="1"/>
    <col min="3073" max="3073" width="9.375" style="123" customWidth="1"/>
    <col min="3074" max="3074" width="9.25" style="123" customWidth="1"/>
    <col min="3075" max="3075" width="10.25" style="123" customWidth="1"/>
    <col min="3076" max="3076" width="9.25" style="123" customWidth="1"/>
    <col min="3077" max="3077" width="10.25" style="123" customWidth="1"/>
    <col min="3078" max="3078" width="0.875" style="123" customWidth="1"/>
    <col min="3079" max="3081" width="8.5" style="123" customWidth="1"/>
    <col min="3082" max="3082" width="8" style="123" customWidth="1"/>
    <col min="3083" max="3326" width="9" style="123"/>
    <col min="3327" max="3327" width="47.875" style="123" customWidth="1"/>
    <col min="3328" max="3328" width="11.375" style="123" customWidth="1"/>
    <col min="3329" max="3329" width="9.375" style="123" customWidth="1"/>
    <col min="3330" max="3330" width="9.25" style="123" customWidth="1"/>
    <col min="3331" max="3331" width="10.25" style="123" customWidth="1"/>
    <col min="3332" max="3332" width="9.25" style="123" customWidth="1"/>
    <col min="3333" max="3333" width="10.25" style="123" customWidth="1"/>
    <col min="3334" max="3334" width="0.875" style="123" customWidth="1"/>
    <col min="3335" max="3337" width="8.5" style="123" customWidth="1"/>
    <col min="3338" max="3338" width="8" style="123" customWidth="1"/>
    <col min="3339" max="3582" width="9" style="123"/>
    <col min="3583" max="3583" width="47.875" style="123" customWidth="1"/>
    <col min="3584" max="3584" width="11.375" style="123" customWidth="1"/>
    <col min="3585" max="3585" width="9.375" style="123" customWidth="1"/>
    <col min="3586" max="3586" width="9.25" style="123" customWidth="1"/>
    <col min="3587" max="3587" width="10.25" style="123" customWidth="1"/>
    <col min="3588" max="3588" width="9.25" style="123" customWidth="1"/>
    <col min="3589" max="3589" width="10.25" style="123" customWidth="1"/>
    <col min="3590" max="3590" width="0.875" style="123" customWidth="1"/>
    <col min="3591" max="3593" width="8.5" style="123" customWidth="1"/>
    <col min="3594" max="3594" width="8" style="123" customWidth="1"/>
    <col min="3595" max="3838" width="9" style="123"/>
    <col min="3839" max="3839" width="47.875" style="123" customWidth="1"/>
    <col min="3840" max="3840" width="11.375" style="123" customWidth="1"/>
    <col min="3841" max="3841" width="9.375" style="123" customWidth="1"/>
    <col min="3842" max="3842" width="9.25" style="123" customWidth="1"/>
    <col min="3843" max="3843" width="10.25" style="123" customWidth="1"/>
    <col min="3844" max="3844" width="9.25" style="123" customWidth="1"/>
    <col min="3845" max="3845" width="10.25" style="123" customWidth="1"/>
    <col min="3846" max="3846" width="0.875" style="123" customWidth="1"/>
    <col min="3847" max="3849" width="8.5" style="123" customWidth="1"/>
    <col min="3850" max="3850" width="8" style="123" customWidth="1"/>
    <col min="3851" max="4094" width="9" style="123"/>
    <col min="4095" max="4095" width="47.875" style="123" customWidth="1"/>
    <col min="4096" max="4096" width="11.375" style="123" customWidth="1"/>
    <col min="4097" max="4097" width="9.375" style="123" customWidth="1"/>
    <col min="4098" max="4098" width="9.25" style="123" customWidth="1"/>
    <col min="4099" max="4099" width="10.25" style="123" customWidth="1"/>
    <col min="4100" max="4100" width="9.25" style="123" customWidth="1"/>
    <col min="4101" max="4101" width="10.25" style="123" customWidth="1"/>
    <col min="4102" max="4102" width="0.875" style="123" customWidth="1"/>
    <col min="4103" max="4105" width="8.5" style="123" customWidth="1"/>
    <col min="4106" max="4106" width="8" style="123" customWidth="1"/>
    <col min="4107" max="4350" width="9" style="123"/>
    <col min="4351" max="4351" width="47.875" style="123" customWidth="1"/>
    <col min="4352" max="4352" width="11.375" style="123" customWidth="1"/>
    <col min="4353" max="4353" width="9.375" style="123" customWidth="1"/>
    <col min="4354" max="4354" width="9.25" style="123" customWidth="1"/>
    <col min="4355" max="4355" width="10.25" style="123" customWidth="1"/>
    <col min="4356" max="4356" width="9.25" style="123" customWidth="1"/>
    <col min="4357" max="4357" width="10.25" style="123" customWidth="1"/>
    <col min="4358" max="4358" width="0.875" style="123" customWidth="1"/>
    <col min="4359" max="4361" width="8.5" style="123" customWidth="1"/>
    <col min="4362" max="4362" width="8" style="123" customWidth="1"/>
    <col min="4363" max="4606" width="9" style="123"/>
    <col min="4607" max="4607" width="47.875" style="123" customWidth="1"/>
    <col min="4608" max="4608" width="11.375" style="123" customWidth="1"/>
    <col min="4609" max="4609" width="9.375" style="123" customWidth="1"/>
    <col min="4610" max="4610" width="9.25" style="123" customWidth="1"/>
    <col min="4611" max="4611" width="10.25" style="123" customWidth="1"/>
    <col min="4612" max="4612" width="9.25" style="123" customWidth="1"/>
    <col min="4613" max="4613" width="10.25" style="123" customWidth="1"/>
    <col min="4614" max="4614" width="0.875" style="123" customWidth="1"/>
    <col min="4615" max="4617" width="8.5" style="123" customWidth="1"/>
    <col min="4618" max="4618" width="8" style="123" customWidth="1"/>
    <col min="4619" max="4862" width="9" style="123"/>
    <col min="4863" max="4863" width="47.875" style="123" customWidth="1"/>
    <col min="4864" max="4864" width="11.375" style="123" customWidth="1"/>
    <col min="4865" max="4865" width="9.375" style="123" customWidth="1"/>
    <col min="4866" max="4866" width="9.25" style="123" customWidth="1"/>
    <col min="4867" max="4867" width="10.25" style="123" customWidth="1"/>
    <col min="4868" max="4868" width="9.25" style="123" customWidth="1"/>
    <col min="4869" max="4869" width="10.25" style="123" customWidth="1"/>
    <col min="4870" max="4870" width="0.875" style="123" customWidth="1"/>
    <col min="4871" max="4873" width="8.5" style="123" customWidth="1"/>
    <col min="4874" max="4874" width="8" style="123" customWidth="1"/>
    <col min="4875" max="5118" width="9" style="123"/>
    <col min="5119" max="5119" width="47.875" style="123" customWidth="1"/>
    <col min="5120" max="5120" width="11.375" style="123" customWidth="1"/>
    <col min="5121" max="5121" width="9.375" style="123" customWidth="1"/>
    <col min="5122" max="5122" width="9.25" style="123" customWidth="1"/>
    <col min="5123" max="5123" width="10.25" style="123" customWidth="1"/>
    <col min="5124" max="5124" width="9.25" style="123" customWidth="1"/>
    <col min="5125" max="5125" width="10.25" style="123" customWidth="1"/>
    <col min="5126" max="5126" width="0.875" style="123" customWidth="1"/>
    <col min="5127" max="5129" width="8.5" style="123" customWidth="1"/>
    <col min="5130" max="5130" width="8" style="123" customWidth="1"/>
    <col min="5131" max="5374" width="9" style="123"/>
    <col min="5375" max="5375" width="47.875" style="123" customWidth="1"/>
    <col min="5376" max="5376" width="11.375" style="123" customWidth="1"/>
    <col min="5377" max="5377" width="9.375" style="123" customWidth="1"/>
    <col min="5378" max="5378" width="9.25" style="123" customWidth="1"/>
    <col min="5379" max="5379" width="10.25" style="123" customWidth="1"/>
    <col min="5380" max="5380" width="9.25" style="123" customWidth="1"/>
    <col min="5381" max="5381" width="10.25" style="123" customWidth="1"/>
    <col min="5382" max="5382" width="0.875" style="123" customWidth="1"/>
    <col min="5383" max="5385" width="8.5" style="123" customWidth="1"/>
    <col min="5386" max="5386" width="8" style="123" customWidth="1"/>
    <col min="5387" max="5630" width="9" style="123"/>
    <col min="5631" max="5631" width="47.875" style="123" customWidth="1"/>
    <col min="5632" max="5632" width="11.375" style="123" customWidth="1"/>
    <col min="5633" max="5633" width="9.375" style="123" customWidth="1"/>
    <col min="5634" max="5634" width="9.25" style="123" customWidth="1"/>
    <col min="5635" max="5635" width="10.25" style="123" customWidth="1"/>
    <col min="5636" max="5636" width="9.25" style="123" customWidth="1"/>
    <col min="5637" max="5637" width="10.25" style="123" customWidth="1"/>
    <col min="5638" max="5638" width="0.875" style="123" customWidth="1"/>
    <col min="5639" max="5641" width="8.5" style="123" customWidth="1"/>
    <col min="5642" max="5642" width="8" style="123" customWidth="1"/>
    <col min="5643" max="5886" width="9" style="123"/>
    <col min="5887" max="5887" width="47.875" style="123" customWidth="1"/>
    <col min="5888" max="5888" width="11.375" style="123" customWidth="1"/>
    <col min="5889" max="5889" width="9.375" style="123" customWidth="1"/>
    <col min="5890" max="5890" width="9.25" style="123" customWidth="1"/>
    <col min="5891" max="5891" width="10.25" style="123" customWidth="1"/>
    <col min="5892" max="5892" width="9.25" style="123" customWidth="1"/>
    <col min="5893" max="5893" width="10.25" style="123" customWidth="1"/>
    <col min="5894" max="5894" width="0.875" style="123" customWidth="1"/>
    <col min="5895" max="5897" width="8.5" style="123" customWidth="1"/>
    <col min="5898" max="5898" width="8" style="123" customWidth="1"/>
    <col min="5899" max="6142" width="9" style="123"/>
    <col min="6143" max="6143" width="47.875" style="123" customWidth="1"/>
    <col min="6144" max="6144" width="11.375" style="123" customWidth="1"/>
    <col min="6145" max="6145" width="9.375" style="123" customWidth="1"/>
    <col min="6146" max="6146" width="9.25" style="123" customWidth="1"/>
    <col min="6147" max="6147" width="10.25" style="123" customWidth="1"/>
    <col min="6148" max="6148" width="9.25" style="123" customWidth="1"/>
    <col min="6149" max="6149" width="10.25" style="123" customWidth="1"/>
    <col min="6150" max="6150" width="0.875" style="123" customWidth="1"/>
    <col min="6151" max="6153" width="8.5" style="123" customWidth="1"/>
    <col min="6154" max="6154" width="8" style="123" customWidth="1"/>
    <col min="6155" max="6398" width="9" style="123"/>
    <col min="6399" max="6399" width="47.875" style="123" customWidth="1"/>
    <col min="6400" max="6400" width="11.375" style="123" customWidth="1"/>
    <col min="6401" max="6401" width="9.375" style="123" customWidth="1"/>
    <col min="6402" max="6402" width="9.25" style="123" customWidth="1"/>
    <col min="6403" max="6403" width="10.25" style="123" customWidth="1"/>
    <col min="6404" max="6404" width="9.25" style="123" customWidth="1"/>
    <col min="6405" max="6405" width="10.25" style="123" customWidth="1"/>
    <col min="6406" max="6406" width="0.875" style="123" customWidth="1"/>
    <col min="6407" max="6409" width="8.5" style="123" customWidth="1"/>
    <col min="6410" max="6410" width="8" style="123" customWidth="1"/>
    <col min="6411" max="6654" width="9" style="123"/>
    <col min="6655" max="6655" width="47.875" style="123" customWidth="1"/>
    <col min="6656" max="6656" width="11.375" style="123" customWidth="1"/>
    <col min="6657" max="6657" width="9.375" style="123" customWidth="1"/>
    <col min="6658" max="6658" width="9.25" style="123" customWidth="1"/>
    <col min="6659" max="6659" width="10.25" style="123" customWidth="1"/>
    <col min="6660" max="6660" width="9.25" style="123" customWidth="1"/>
    <col min="6661" max="6661" width="10.25" style="123" customWidth="1"/>
    <col min="6662" max="6662" width="0.875" style="123" customWidth="1"/>
    <col min="6663" max="6665" width="8.5" style="123" customWidth="1"/>
    <col min="6666" max="6666" width="8" style="123" customWidth="1"/>
    <col min="6667" max="6910" width="9" style="123"/>
    <col min="6911" max="6911" width="47.875" style="123" customWidth="1"/>
    <col min="6912" max="6912" width="11.375" style="123" customWidth="1"/>
    <col min="6913" max="6913" width="9.375" style="123" customWidth="1"/>
    <col min="6914" max="6914" width="9.25" style="123" customWidth="1"/>
    <col min="6915" max="6915" width="10.25" style="123" customWidth="1"/>
    <col min="6916" max="6916" width="9.25" style="123" customWidth="1"/>
    <col min="6917" max="6917" width="10.25" style="123" customWidth="1"/>
    <col min="6918" max="6918" width="0.875" style="123" customWidth="1"/>
    <col min="6919" max="6921" width="8.5" style="123" customWidth="1"/>
    <col min="6922" max="6922" width="8" style="123" customWidth="1"/>
    <col min="6923" max="7166" width="9" style="123"/>
    <col min="7167" max="7167" width="47.875" style="123" customWidth="1"/>
    <col min="7168" max="7168" width="11.375" style="123" customWidth="1"/>
    <col min="7169" max="7169" width="9.375" style="123" customWidth="1"/>
    <col min="7170" max="7170" width="9.25" style="123" customWidth="1"/>
    <col min="7171" max="7171" width="10.25" style="123" customWidth="1"/>
    <col min="7172" max="7172" width="9.25" style="123" customWidth="1"/>
    <col min="7173" max="7173" width="10.25" style="123" customWidth="1"/>
    <col min="7174" max="7174" width="0.875" style="123" customWidth="1"/>
    <col min="7175" max="7177" width="8.5" style="123" customWidth="1"/>
    <col min="7178" max="7178" width="8" style="123" customWidth="1"/>
    <col min="7179" max="7422" width="9" style="123"/>
    <col min="7423" max="7423" width="47.875" style="123" customWidth="1"/>
    <col min="7424" max="7424" width="11.375" style="123" customWidth="1"/>
    <col min="7425" max="7425" width="9.375" style="123" customWidth="1"/>
    <col min="7426" max="7426" width="9.25" style="123" customWidth="1"/>
    <col min="7427" max="7427" width="10.25" style="123" customWidth="1"/>
    <col min="7428" max="7428" width="9.25" style="123" customWidth="1"/>
    <col min="7429" max="7429" width="10.25" style="123" customWidth="1"/>
    <col min="7430" max="7430" width="0.875" style="123" customWidth="1"/>
    <col min="7431" max="7433" width="8.5" style="123" customWidth="1"/>
    <col min="7434" max="7434" width="8" style="123" customWidth="1"/>
    <col min="7435" max="7678" width="9" style="123"/>
    <col min="7679" max="7679" width="47.875" style="123" customWidth="1"/>
    <col min="7680" max="7680" width="11.375" style="123" customWidth="1"/>
    <col min="7681" max="7681" width="9.375" style="123" customWidth="1"/>
    <col min="7682" max="7682" width="9.25" style="123" customWidth="1"/>
    <col min="7683" max="7683" width="10.25" style="123" customWidth="1"/>
    <col min="7684" max="7684" width="9.25" style="123" customWidth="1"/>
    <col min="7685" max="7685" width="10.25" style="123" customWidth="1"/>
    <col min="7686" max="7686" width="0.875" style="123" customWidth="1"/>
    <col min="7687" max="7689" width="8.5" style="123" customWidth="1"/>
    <col min="7690" max="7690" width="8" style="123" customWidth="1"/>
    <col min="7691" max="7934" width="9" style="123"/>
    <col min="7935" max="7935" width="47.875" style="123" customWidth="1"/>
    <col min="7936" max="7936" width="11.375" style="123" customWidth="1"/>
    <col min="7937" max="7937" width="9.375" style="123" customWidth="1"/>
    <col min="7938" max="7938" width="9.25" style="123" customWidth="1"/>
    <col min="7939" max="7939" width="10.25" style="123" customWidth="1"/>
    <col min="7940" max="7940" width="9.25" style="123" customWidth="1"/>
    <col min="7941" max="7941" width="10.25" style="123" customWidth="1"/>
    <col min="7942" max="7942" width="0.875" style="123" customWidth="1"/>
    <col min="7943" max="7945" width="8.5" style="123" customWidth="1"/>
    <col min="7946" max="7946" width="8" style="123" customWidth="1"/>
    <col min="7947" max="8190" width="9" style="123"/>
    <col min="8191" max="8191" width="47.875" style="123" customWidth="1"/>
    <col min="8192" max="8192" width="11.375" style="123" customWidth="1"/>
    <col min="8193" max="8193" width="9.375" style="123" customWidth="1"/>
    <col min="8194" max="8194" width="9.25" style="123" customWidth="1"/>
    <col min="8195" max="8195" width="10.25" style="123" customWidth="1"/>
    <col min="8196" max="8196" width="9.25" style="123" customWidth="1"/>
    <col min="8197" max="8197" width="10.25" style="123" customWidth="1"/>
    <col min="8198" max="8198" width="0.875" style="123" customWidth="1"/>
    <col min="8199" max="8201" width="8.5" style="123" customWidth="1"/>
    <col min="8202" max="8202" width="8" style="123" customWidth="1"/>
    <col min="8203" max="8446" width="9" style="123"/>
    <col min="8447" max="8447" width="47.875" style="123" customWidth="1"/>
    <col min="8448" max="8448" width="11.375" style="123" customWidth="1"/>
    <col min="8449" max="8449" width="9.375" style="123" customWidth="1"/>
    <col min="8450" max="8450" width="9.25" style="123" customWidth="1"/>
    <col min="8451" max="8451" width="10.25" style="123" customWidth="1"/>
    <col min="8452" max="8452" width="9.25" style="123" customWidth="1"/>
    <col min="8453" max="8453" width="10.25" style="123" customWidth="1"/>
    <col min="8454" max="8454" width="0.875" style="123" customWidth="1"/>
    <col min="8455" max="8457" width="8.5" style="123" customWidth="1"/>
    <col min="8458" max="8458" width="8" style="123" customWidth="1"/>
    <col min="8459" max="8702" width="9" style="123"/>
    <col min="8703" max="8703" width="47.875" style="123" customWidth="1"/>
    <col min="8704" max="8704" width="11.375" style="123" customWidth="1"/>
    <col min="8705" max="8705" width="9.375" style="123" customWidth="1"/>
    <col min="8706" max="8706" width="9.25" style="123" customWidth="1"/>
    <col min="8707" max="8707" width="10.25" style="123" customWidth="1"/>
    <col min="8708" max="8708" width="9.25" style="123" customWidth="1"/>
    <col min="8709" max="8709" width="10.25" style="123" customWidth="1"/>
    <col min="8710" max="8710" width="0.875" style="123" customWidth="1"/>
    <col min="8711" max="8713" width="8.5" style="123" customWidth="1"/>
    <col min="8714" max="8714" width="8" style="123" customWidth="1"/>
    <col min="8715" max="8958" width="9" style="123"/>
    <col min="8959" max="8959" width="47.875" style="123" customWidth="1"/>
    <col min="8960" max="8960" width="11.375" style="123" customWidth="1"/>
    <col min="8961" max="8961" width="9.375" style="123" customWidth="1"/>
    <col min="8962" max="8962" width="9.25" style="123" customWidth="1"/>
    <col min="8963" max="8963" width="10.25" style="123" customWidth="1"/>
    <col min="8964" max="8964" width="9.25" style="123" customWidth="1"/>
    <col min="8965" max="8965" width="10.25" style="123" customWidth="1"/>
    <col min="8966" max="8966" width="0.875" style="123" customWidth="1"/>
    <col min="8967" max="8969" width="8.5" style="123" customWidth="1"/>
    <col min="8970" max="8970" width="8" style="123" customWidth="1"/>
    <col min="8971" max="9214" width="9" style="123"/>
    <col min="9215" max="9215" width="47.875" style="123" customWidth="1"/>
    <col min="9216" max="9216" width="11.375" style="123" customWidth="1"/>
    <col min="9217" max="9217" width="9.375" style="123" customWidth="1"/>
    <col min="9218" max="9218" width="9.25" style="123" customWidth="1"/>
    <col min="9219" max="9219" width="10.25" style="123" customWidth="1"/>
    <col min="9220" max="9220" width="9.25" style="123" customWidth="1"/>
    <col min="9221" max="9221" width="10.25" style="123" customWidth="1"/>
    <col min="9222" max="9222" width="0.875" style="123" customWidth="1"/>
    <col min="9223" max="9225" width="8.5" style="123" customWidth="1"/>
    <col min="9226" max="9226" width="8" style="123" customWidth="1"/>
    <col min="9227" max="9470" width="9" style="123"/>
    <col min="9471" max="9471" width="47.875" style="123" customWidth="1"/>
    <col min="9472" max="9472" width="11.375" style="123" customWidth="1"/>
    <col min="9473" max="9473" width="9.375" style="123" customWidth="1"/>
    <col min="9474" max="9474" width="9.25" style="123" customWidth="1"/>
    <col min="9475" max="9475" width="10.25" style="123" customWidth="1"/>
    <col min="9476" max="9476" width="9.25" style="123" customWidth="1"/>
    <col min="9477" max="9477" width="10.25" style="123" customWidth="1"/>
    <col min="9478" max="9478" width="0.875" style="123" customWidth="1"/>
    <col min="9479" max="9481" width="8.5" style="123" customWidth="1"/>
    <col min="9482" max="9482" width="8" style="123" customWidth="1"/>
    <col min="9483" max="9726" width="9" style="123"/>
    <col min="9727" max="9727" width="47.875" style="123" customWidth="1"/>
    <col min="9728" max="9728" width="11.375" style="123" customWidth="1"/>
    <col min="9729" max="9729" width="9.375" style="123" customWidth="1"/>
    <col min="9730" max="9730" width="9.25" style="123" customWidth="1"/>
    <col min="9731" max="9731" width="10.25" style="123" customWidth="1"/>
    <col min="9732" max="9732" width="9.25" style="123" customWidth="1"/>
    <col min="9733" max="9733" width="10.25" style="123" customWidth="1"/>
    <col min="9734" max="9734" width="0.875" style="123" customWidth="1"/>
    <col min="9735" max="9737" width="8.5" style="123" customWidth="1"/>
    <col min="9738" max="9738" width="8" style="123" customWidth="1"/>
    <col min="9739" max="9982" width="9" style="123"/>
    <col min="9983" max="9983" width="47.875" style="123" customWidth="1"/>
    <col min="9984" max="9984" width="11.375" style="123" customWidth="1"/>
    <col min="9985" max="9985" width="9.375" style="123" customWidth="1"/>
    <col min="9986" max="9986" width="9.25" style="123" customWidth="1"/>
    <col min="9987" max="9987" width="10.25" style="123" customWidth="1"/>
    <col min="9988" max="9988" width="9.25" style="123" customWidth="1"/>
    <col min="9989" max="9989" width="10.25" style="123" customWidth="1"/>
    <col min="9990" max="9990" width="0.875" style="123" customWidth="1"/>
    <col min="9991" max="9993" width="8.5" style="123" customWidth="1"/>
    <col min="9994" max="9994" width="8" style="123" customWidth="1"/>
    <col min="9995" max="10238" width="9" style="123"/>
    <col min="10239" max="10239" width="47.875" style="123" customWidth="1"/>
    <col min="10240" max="10240" width="11.375" style="123" customWidth="1"/>
    <col min="10241" max="10241" width="9.375" style="123" customWidth="1"/>
    <col min="10242" max="10242" width="9.25" style="123" customWidth="1"/>
    <col min="10243" max="10243" width="10.25" style="123" customWidth="1"/>
    <col min="10244" max="10244" width="9.25" style="123" customWidth="1"/>
    <col min="10245" max="10245" width="10.25" style="123" customWidth="1"/>
    <col min="10246" max="10246" width="0.875" style="123" customWidth="1"/>
    <col min="10247" max="10249" width="8.5" style="123" customWidth="1"/>
    <col min="10250" max="10250" width="8" style="123" customWidth="1"/>
    <col min="10251" max="10494" width="9" style="123"/>
    <col min="10495" max="10495" width="47.875" style="123" customWidth="1"/>
    <col min="10496" max="10496" width="11.375" style="123" customWidth="1"/>
    <col min="10497" max="10497" width="9.375" style="123" customWidth="1"/>
    <col min="10498" max="10498" width="9.25" style="123" customWidth="1"/>
    <col min="10499" max="10499" width="10.25" style="123" customWidth="1"/>
    <col min="10500" max="10500" width="9.25" style="123" customWidth="1"/>
    <col min="10501" max="10501" width="10.25" style="123" customWidth="1"/>
    <col min="10502" max="10502" width="0.875" style="123" customWidth="1"/>
    <col min="10503" max="10505" width="8.5" style="123" customWidth="1"/>
    <col min="10506" max="10506" width="8" style="123" customWidth="1"/>
    <col min="10507" max="10750" width="9" style="123"/>
    <col min="10751" max="10751" width="47.875" style="123" customWidth="1"/>
    <col min="10752" max="10752" width="11.375" style="123" customWidth="1"/>
    <col min="10753" max="10753" width="9.375" style="123" customWidth="1"/>
    <col min="10754" max="10754" width="9.25" style="123" customWidth="1"/>
    <col min="10755" max="10755" width="10.25" style="123" customWidth="1"/>
    <col min="10756" max="10756" width="9.25" style="123" customWidth="1"/>
    <col min="10757" max="10757" width="10.25" style="123" customWidth="1"/>
    <col min="10758" max="10758" width="0.875" style="123" customWidth="1"/>
    <col min="10759" max="10761" width="8.5" style="123" customWidth="1"/>
    <col min="10762" max="10762" width="8" style="123" customWidth="1"/>
    <col min="10763" max="11006" width="9" style="123"/>
    <col min="11007" max="11007" width="47.875" style="123" customWidth="1"/>
    <col min="11008" max="11008" width="11.375" style="123" customWidth="1"/>
    <col min="11009" max="11009" width="9.375" style="123" customWidth="1"/>
    <col min="11010" max="11010" width="9.25" style="123" customWidth="1"/>
    <col min="11011" max="11011" width="10.25" style="123" customWidth="1"/>
    <col min="11012" max="11012" width="9.25" style="123" customWidth="1"/>
    <col min="11013" max="11013" width="10.25" style="123" customWidth="1"/>
    <col min="11014" max="11014" width="0.875" style="123" customWidth="1"/>
    <col min="11015" max="11017" width="8.5" style="123" customWidth="1"/>
    <col min="11018" max="11018" width="8" style="123" customWidth="1"/>
    <col min="11019" max="11262" width="9" style="123"/>
    <col min="11263" max="11263" width="47.875" style="123" customWidth="1"/>
    <col min="11264" max="11264" width="11.375" style="123" customWidth="1"/>
    <col min="11265" max="11265" width="9.375" style="123" customWidth="1"/>
    <col min="11266" max="11266" width="9.25" style="123" customWidth="1"/>
    <col min="11267" max="11267" width="10.25" style="123" customWidth="1"/>
    <col min="11268" max="11268" width="9.25" style="123" customWidth="1"/>
    <col min="11269" max="11269" width="10.25" style="123" customWidth="1"/>
    <col min="11270" max="11270" width="0.875" style="123" customWidth="1"/>
    <col min="11271" max="11273" width="8.5" style="123" customWidth="1"/>
    <col min="11274" max="11274" width="8" style="123" customWidth="1"/>
    <col min="11275" max="11518" width="9" style="123"/>
    <col min="11519" max="11519" width="47.875" style="123" customWidth="1"/>
    <col min="11520" max="11520" width="11.375" style="123" customWidth="1"/>
    <col min="11521" max="11521" width="9.375" style="123" customWidth="1"/>
    <col min="11522" max="11522" width="9.25" style="123" customWidth="1"/>
    <col min="11523" max="11523" width="10.25" style="123" customWidth="1"/>
    <col min="11524" max="11524" width="9.25" style="123" customWidth="1"/>
    <col min="11525" max="11525" width="10.25" style="123" customWidth="1"/>
    <col min="11526" max="11526" width="0.875" style="123" customWidth="1"/>
    <col min="11527" max="11529" width="8.5" style="123" customWidth="1"/>
    <col min="11530" max="11530" width="8" style="123" customWidth="1"/>
    <col min="11531" max="11774" width="9" style="123"/>
    <col min="11775" max="11775" width="47.875" style="123" customWidth="1"/>
    <col min="11776" max="11776" width="11.375" style="123" customWidth="1"/>
    <col min="11777" max="11777" width="9.375" style="123" customWidth="1"/>
    <col min="11778" max="11778" width="9.25" style="123" customWidth="1"/>
    <col min="11779" max="11779" width="10.25" style="123" customWidth="1"/>
    <col min="11780" max="11780" width="9.25" style="123" customWidth="1"/>
    <col min="11781" max="11781" width="10.25" style="123" customWidth="1"/>
    <col min="11782" max="11782" width="0.875" style="123" customWidth="1"/>
    <col min="11783" max="11785" width="8.5" style="123" customWidth="1"/>
    <col min="11786" max="11786" width="8" style="123" customWidth="1"/>
    <col min="11787" max="12030" width="9" style="123"/>
    <col min="12031" max="12031" width="47.875" style="123" customWidth="1"/>
    <col min="12032" max="12032" width="11.375" style="123" customWidth="1"/>
    <col min="12033" max="12033" width="9.375" style="123" customWidth="1"/>
    <col min="12034" max="12034" width="9.25" style="123" customWidth="1"/>
    <col min="12035" max="12035" width="10.25" style="123" customWidth="1"/>
    <col min="12036" max="12036" width="9.25" style="123" customWidth="1"/>
    <col min="12037" max="12037" width="10.25" style="123" customWidth="1"/>
    <col min="12038" max="12038" width="0.875" style="123" customWidth="1"/>
    <col min="12039" max="12041" width="8.5" style="123" customWidth="1"/>
    <col min="12042" max="12042" width="8" style="123" customWidth="1"/>
    <col min="12043" max="12286" width="9" style="123"/>
    <col min="12287" max="12287" width="47.875" style="123" customWidth="1"/>
    <col min="12288" max="12288" width="11.375" style="123" customWidth="1"/>
    <col min="12289" max="12289" width="9.375" style="123" customWidth="1"/>
    <col min="12290" max="12290" width="9.25" style="123" customWidth="1"/>
    <col min="12291" max="12291" width="10.25" style="123" customWidth="1"/>
    <col min="12292" max="12292" width="9.25" style="123" customWidth="1"/>
    <col min="12293" max="12293" width="10.25" style="123" customWidth="1"/>
    <col min="12294" max="12294" width="0.875" style="123" customWidth="1"/>
    <col min="12295" max="12297" width="8.5" style="123" customWidth="1"/>
    <col min="12298" max="12298" width="8" style="123" customWidth="1"/>
    <col min="12299" max="12542" width="9" style="123"/>
    <col min="12543" max="12543" width="47.875" style="123" customWidth="1"/>
    <col min="12544" max="12544" width="11.375" style="123" customWidth="1"/>
    <col min="12545" max="12545" width="9.375" style="123" customWidth="1"/>
    <col min="12546" max="12546" width="9.25" style="123" customWidth="1"/>
    <col min="12547" max="12547" width="10.25" style="123" customWidth="1"/>
    <col min="12548" max="12548" width="9.25" style="123" customWidth="1"/>
    <col min="12549" max="12549" width="10.25" style="123" customWidth="1"/>
    <col min="12550" max="12550" width="0.875" style="123" customWidth="1"/>
    <col min="12551" max="12553" width="8.5" style="123" customWidth="1"/>
    <col min="12554" max="12554" width="8" style="123" customWidth="1"/>
    <col min="12555" max="12798" width="9" style="123"/>
    <col min="12799" max="12799" width="47.875" style="123" customWidth="1"/>
    <col min="12800" max="12800" width="11.375" style="123" customWidth="1"/>
    <col min="12801" max="12801" width="9.375" style="123" customWidth="1"/>
    <col min="12802" max="12802" width="9.25" style="123" customWidth="1"/>
    <col min="12803" max="12803" width="10.25" style="123" customWidth="1"/>
    <col min="12804" max="12804" width="9.25" style="123" customWidth="1"/>
    <col min="12805" max="12805" width="10.25" style="123" customWidth="1"/>
    <col min="12806" max="12806" width="0.875" style="123" customWidth="1"/>
    <col min="12807" max="12809" width="8.5" style="123" customWidth="1"/>
    <col min="12810" max="12810" width="8" style="123" customWidth="1"/>
    <col min="12811" max="13054" width="9" style="123"/>
    <col min="13055" max="13055" width="47.875" style="123" customWidth="1"/>
    <col min="13056" max="13056" width="11.375" style="123" customWidth="1"/>
    <col min="13057" max="13057" width="9.375" style="123" customWidth="1"/>
    <col min="13058" max="13058" width="9.25" style="123" customWidth="1"/>
    <col min="13059" max="13059" width="10.25" style="123" customWidth="1"/>
    <col min="13060" max="13060" width="9.25" style="123" customWidth="1"/>
    <col min="13061" max="13061" width="10.25" style="123" customWidth="1"/>
    <col min="13062" max="13062" width="0.875" style="123" customWidth="1"/>
    <col min="13063" max="13065" width="8.5" style="123" customWidth="1"/>
    <col min="13066" max="13066" width="8" style="123" customWidth="1"/>
    <col min="13067" max="13310" width="9" style="123"/>
    <col min="13311" max="13311" width="47.875" style="123" customWidth="1"/>
    <col min="13312" max="13312" width="11.375" style="123" customWidth="1"/>
    <col min="13313" max="13313" width="9.375" style="123" customWidth="1"/>
    <col min="13314" max="13314" width="9.25" style="123" customWidth="1"/>
    <col min="13315" max="13315" width="10.25" style="123" customWidth="1"/>
    <col min="13316" max="13316" width="9.25" style="123" customWidth="1"/>
    <col min="13317" max="13317" width="10.25" style="123" customWidth="1"/>
    <col min="13318" max="13318" width="0.875" style="123" customWidth="1"/>
    <col min="13319" max="13321" width="8.5" style="123" customWidth="1"/>
    <col min="13322" max="13322" width="8" style="123" customWidth="1"/>
    <col min="13323" max="13566" width="9" style="123"/>
    <col min="13567" max="13567" width="47.875" style="123" customWidth="1"/>
    <col min="13568" max="13568" width="11.375" style="123" customWidth="1"/>
    <col min="13569" max="13569" width="9.375" style="123" customWidth="1"/>
    <col min="13570" max="13570" width="9.25" style="123" customWidth="1"/>
    <col min="13571" max="13571" width="10.25" style="123" customWidth="1"/>
    <col min="13572" max="13572" width="9.25" style="123" customWidth="1"/>
    <col min="13573" max="13573" width="10.25" style="123" customWidth="1"/>
    <col min="13574" max="13574" width="0.875" style="123" customWidth="1"/>
    <col min="13575" max="13577" width="8.5" style="123" customWidth="1"/>
    <col min="13578" max="13578" width="8" style="123" customWidth="1"/>
    <col min="13579" max="13822" width="9" style="123"/>
    <col min="13823" max="13823" width="47.875" style="123" customWidth="1"/>
    <col min="13824" max="13824" width="11.375" style="123" customWidth="1"/>
    <col min="13825" max="13825" width="9.375" style="123" customWidth="1"/>
    <col min="13826" max="13826" width="9.25" style="123" customWidth="1"/>
    <col min="13827" max="13827" width="10.25" style="123" customWidth="1"/>
    <col min="13828" max="13828" width="9.25" style="123" customWidth="1"/>
    <col min="13829" max="13829" width="10.25" style="123" customWidth="1"/>
    <col min="13830" max="13830" width="0.875" style="123" customWidth="1"/>
    <col min="13831" max="13833" width="8.5" style="123" customWidth="1"/>
    <col min="13834" max="13834" width="8" style="123" customWidth="1"/>
    <col min="13835" max="14078" width="9" style="123"/>
    <col min="14079" max="14079" width="47.875" style="123" customWidth="1"/>
    <col min="14080" max="14080" width="11.375" style="123" customWidth="1"/>
    <col min="14081" max="14081" width="9.375" style="123" customWidth="1"/>
    <col min="14082" max="14082" width="9.25" style="123" customWidth="1"/>
    <col min="14083" max="14083" width="10.25" style="123" customWidth="1"/>
    <col min="14084" max="14084" width="9.25" style="123" customWidth="1"/>
    <col min="14085" max="14085" width="10.25" style="123" customWidth="1"/>
    <col min="14086" max="14086" width="0.875" style="123" customWidth="1"/>
    <col min="14087" max="14089" width="8.5" style="123" customWidth="1"/>
    <col min="14090" max="14090" width="8" style="123" customWidth="1"/>
    <col min="14091" max="14334" width="9" style="123"/>
    <col min="14335" max="14335" width="47.875" style="123" customWidth="1"/>
    <col min="14336" max="14336" width="11.375" style="123" customWidth="1"/>
    <col min="14337" max="14337" width="9.375" style="123" customWidth="1"/>
    <col min="14338" max="14338" width="9.25" style="123" customWidth="1"/>
    <col min="14339" max="14339" width="10.25" style="123" customWidth="1"/>
    <col min="14340" max="14340" width="9.25" style="123" customWidth="1"/>
    <col min="14341" max="14341" width="10.25" style="123" customWidth="1"/>
    <col min="14342" max="14342" width="0.875" style="123" customWidth="1"/>
    <col min="14343" max="14345" width="8.5" style="123" customWidth="1"/>
    <col min="14346" max="14346" width="8" style="123" customWidth="1"/>
    <col min="14347" max="14590" width="9" style="123"/>
    <col min="14591" max="14591" width="47.875" style="123" customWidth="1"/>
    <col min="14592" max="14592" width="11.375" style="123" customWidth="1"/>
    <col min="14593" max="14593" width="9.375" style="123" customWidth="1"/>
    <col min="14594" max="14594" width="9.25" style="123" customWidth="1"/>
    <col min="14595" max="14595" width="10.25" style="123" customWidth="1"/>
    <col min="14596" max="14596" width="9.25" style="123" customWidth="1"/>
    <col min="14597" max="14597" width="10.25" style="123" customWidth="1"/>
    <col min="14598" max="14598" width="0.875" style="123" customWidth="1"/>
    <col min="14599" max="14601" width="8.5" style="123" customWidth="1"/>
    <col min="14602" max="14602" width="8" style="123" customWidth="1"/>
    <col min="14603" max="14846" width="9" style="123"/>
    <col min="14847" max="14847" width="47.875" style="123" customWidth="1"/>
    <col min="14848" max="14848" width="11.375" style="123" customWidth="1"/>
    <col min="14849" max="14849" width="9.375" style="123" customWidth="1"/>
    <col min="14850" max="14850" width="9.25" style="123" customWidth="1"/>
    <col min="14851" max="14851" width="10.25" style="123" customWidth="1"/>
    <col min="14852" max="14852" width="9.25" style="123" customWidth="1"/>
    <col min="14853" max="14853" width="10.25" style="123" customWidth="1"/>
    <col min="14854" max="14854" width="0.875" style="123" customWidth="1"/>
    <col min="14855" max="14857" width="8.5" style="123" customWidth="1"/>
    <col min="14858" max="14858" width="8" style="123" customWidth="1"/>
    <col min="14859" max="15102" width="9" style="123"/>
    <col min="15103" max="15103" width="47.875" style="123" customWidth="1"/>
    <col min="15104" max="15104" width="11.375" style="123" customWidth="1"/>
    <col min="15105" max="15105" width="9.375" style="123" customWidth="1"/>
    <col min="15106" max="15106" width="9.25" style="123" customWidth="1"/>
    <col min="15107" max="15107" width="10.25" style="123" customWidth="1"/>
    <col min="15108" max="15108" width="9.25" style="123" customWidth="1"/>
    <col min="15109" max="15109" width="10.25" style="123" customWidth="1"/>
    <col min="15110" max="15110" width="0.875" style="123" customWidth="1"/>
    <col min="15111" max="15113" width="8.5" style="123" customWidth="1"/>
    <col min="15114" max="15114" width="8" style="123" customWidth="1"/>
    <col min="15115" max="15358" width="9" style="123"/>
    <col min="15359" max="15359" width="47.875" style="123" customWidth="1"/>
    <col min="15360" max="15360" width="11.375" style="123" customWidth="1"/>
    <col min="15361" max="15361" width="9.375" style="123" customWidth="1"/>
    <col min="15362" max="15362" width="9.25" style="123" customWidth="1"/>
    <col min="15363" max="15363" width="10.25" style="123" customWidth="1"/>
    <col min="15364" max="15364" width="9.25" style="123" customWidth="1"/>
    <col min="15365" max="15365" width="10.25" style="123" customWidth="1"/>
    <col min="15366" max="15366" width="0.875" style="123" customWidth="1"/>
    <col min="15367" max="15369" width="8.5" style="123" customWidth="1"/>
    <col min="15370" max="15370" width="8" style="123" customWidth="1"/>
    <col min="15371" max="15614" width="9" style="123"/>
    <col min="15615" max="15615" width="47.875" style="123" customWidth="1"/>
    <col min="15616" max="15616" width="11.375" style="123" customWidth="1"/>
    <col min="15617" max="15617" width="9.375" style="123" customWidth="1"/>
    <col min="15618" max="15618" width="9.25" style="123" customWidth="1"/>
    <col min="15619" max="15619" width="10.25" style="123" customWidth="1"/>
    <col min="15620" max="15620" width="9.25" style="123" customWidth="1"/>
    <col min="15621" max="15621" width="10.25" style="123" customWidth="1"/>
    <col min="15622" max="15622" width="0.875" style="123" customWidth="1"/>
    <col min="15623" max="15625" width="8.5" style="123" customWidth="1"/>
    <col min="15626" max="15626" width="8" style="123" customWidth="1"/>
    <col min="15627" max="15870" width="9" style="123"/>
    <col min="15871" max="15871" width="47.875" style="123" customWidth="1"/>
    <col min="15872" max="15872" width="11.375" style="123" customWidth="1"/>
    <col min="15873" max="15873" width="9.375" style="123" customWidth="1"/>
    <col min="15874" max="15874" width="9.25" style="123" customWidth="1"/>
    <col min="15875" max="15875" width="10.25" style="123" customWidth="1"/>
    <col min="15876" max="15876" width="9.25" style="123" customWidth="1"/>
    <col min="15877" max="15877" width="10.25" style="123" customWidth="1"/>
    <col min="15878" max="15878" width="0.875" style="123" customWidth="1"/>
    <col min="15879" max="15881" width="8.5" style="123" customWidth="1"/>
    <col min="15882" max="15882" width="8" style="123" customWidth="1"/>
    <col min="15883" max="16126" width="9" style="123"/>
    <col min="16127" max="16127" width="47.875" style="123" customWidth="1"/>
    <col min="16128" max="16128" width="11.375" style="123" customWidth="1"/>
    <col min="16129" max="16129" width="9.375" style="123" customWidth="1"/>
    <col min="16130" max="16130" width="9.25" style="123" customWidth="1"/>
    <col min="16131" max="16131" width="10.25" style="123" customWidth="1"/>
    <col min="16132" max="16132" width="9.25" style="123" customWidth="1"/>
    <col min="16133" max="16133" width="10.25" style="123" customWidth="1"/>
    <col min="16134" max="16134" width="0.875" style="123" customWidth="1"/>
    <col min="16135" max="16137" width="8.5" style="123" customWidth="1"/>
    <col min="16138" max="16138" width="8" style="123" customWidth="1"/>
    <col min="16139" max="16384" width="9" style="123"/>
  </cols>
  <sheetData>
    <row r="1" spans="1:4" s="4" customFormat="1" ht="15" customHeight="1" x14ac:dyDescent="0.2">
      <c r="A1" s="289"/>
      <c r="B1" s="289"/>
      <c r="C1" s="289"/>
      <c r="D1" s="290" t="s">
        <v>116</v>
      </c>
    </row>
    <row r="2" spans="1:4" s="4" customFormat="1" ht="30" customHeight="1" x14ac:dyDescent="0.2">
      <c r="A2" s="424" t="s">
        <v>99</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222</v>
      </c>
    </row>
    <row r="6" spans="1:4" s="12" customFormat="1" ht="5.0999999999999996" customHeight="1" x14ac:dyDescent="0.25">
      <c r="A6" s="184"/>
      <c r="B6" s="185"/>
      <c r="C6" s="185"/>
      <c r="D6" s="185"/>
    </row>
    <row r="7" spans="1:4" s="227" customFormat="1" ht="15" customHeight="1" x14ac:dyDescent="0.2">
      <c r="A7" s="198"/>
      <c r="B7" s="435" t="s">
        <v>117</v>
      </c>
      <c r="C7" s="436" t="s">
        <v>124</v>
      </c>
      <c r="D7" s="436"/>
    </row>
    <row r="8" spans="1:4" s="228" customFormat="1" ht="24.95" customHeight="1" x14ac:dyDescent="0.3">
      <c r="A8" s="199"/>
      <c r="B8" s="435"/>
      <c r="C8" s="282" t="s">
        <v>94</v>
      </c>
      <c r="D8" s="282" t="s">
        <v>106</v>
      </c>
    </row>
    <row r="9" spans="1:4" s="227" customFormat="1" ht="5.0999999999999996" customHeight="1" x14ac:dyDescent="0.2">
      <c r="A9" s="186"/>
      <c r="B9" s="200"/>
      <c r="C9" s="201"/>
      <c r="D9" s="202"/>
    </row>
    <row r="10" spans="1:4" s="121" customFormat="1" ht="5.0999999999999996" customHeight="1" x14ac:dyDescent="0.2">
      <c r="A10" s="235"/>
      <c r="B10" s="235"/>
      <c r="C10" s="235"/>
      <c r="D10" s="235"/>
    </row>
    <row r="11" spans="1:4" s="14" customFormat="1" ht="15" customHeight="1" x14ac:dyDescent="0.3">
      <c r="A11" s="111" t="s">
        <v>3</v>
      </c>
      <c r="B11" s="84">
        <v>4630</v>
      </c>
      <c r="C11" s="112">
        <v>29.485516645049721</v>
      </c>
      <c r="D11" s="112">
        <v>33.268482490272369</v>
      </c>
    </row>
    <row r="12" spans="1:4" s="236" customFormat="1" ht="5.0999999999999996" customHeight="1" x14ac:dyDescent="0.3">
      <c r="A12" s="113"/>
      <c r="B12" s="95"/>
      <c r="C12" s="95"/>
      <c r="D12" s="95"/>
    </row>
    <row r="13" spans="1:4" s="14" customFormat="1" ht="15" customHeight="1" x14ac:dyDescent="0.3">
      <c r="A13" s="114" t="s">
        <v>85</v>
      </c>
      <c r="B13" s="92">
        <v>390</v>
      </c>
      <c r="C13" s="115">
        <v>30.310880829015545</v>
      </c>
      <c r="D13" s="115">
        <v>24.870466321243523</v>
      </c>
    </row>
    <row r="14" spans="1:4" s="236" customFormat="1" ht="4.5" customHeight="1" x14ac:dyDescent="0.3">
      <c r="A14" s="113"/>
      <c r="B14" s="95"/>
      <c r="C14" s="95"/>
      <c r="D14" s="95"/>
    </row>
    <row r="15" spans="1:4" s="117" customFormat="1" ht="12" x14ac:dyDescent="0.3">
      <c r="A15" s="116" t="s">
        <v>149</v>
      </c>
      <c r="B15" s="98">
        <v>50</v>
      </c>
      <c r="C15" s="95">
        <v>31.481481481481481</v>
      </c>
      <c r="D15" s="95">
        <v>57.407407407407405</v>
      </c>
    </row>
    <row r="16" spans="1:4" s="117" customFormat="1" ht="12" x14ac:dyDescent="0.3">
      <c r="A16" s="116" t="s">
        <v>150</v>
      </c>
      <c r="B16" s="98">
        <v>50</v>
      </c>
      <c r="C16" s="95">
        <v>12.244897959183673</v>
      </c>
      <c r="D16" s="95">
        <v>38.775510204081634</v>
      </c>
    </row>
    <row r="17" spans="1:4" s="117" customFormat="1" ht="12" x14ac:dyDescent="0.3">
      <c r="A17" s="116" t="s">
        <v>151</v>
      </c>
      <c r="B17" s="98">
        <v>40</v>
      </c>
      <c r="C17" s="95">
        <v>21.052631578947366</v>
      </c>
      <c r="D17" s="95">
        <v>7.8947368421052628</v>
      </c>
    </row>
    <row r="18" spans="1:4" s="117" customFormat="1" ht="12" x14ac:dyDescent="0.3">
      <c r="A18" s="116" t="s">
        <v>152</v>
      </c>
      <c r="B18" s="98">
        <v>30</v>
      </c>
      <c r="C18" s="95">
        <v>7.1428571428571423</v>
      </c>
      <c r="D18" s="95">
        <v>25</v>
      </c>
    </row>
    <row r="19" spans="1:4" s="117" customFormat="1" ht="12" x14ac:dyDescent="0.3">
      <c r="A19" s="116" t="s">
        <v>153</v>
      </c>
      <c r="B19" s="98">
        <v>30</v>
      </c>
      <c r="C19" s="95">
        <v>53.571428571428569</v>
      </c>
      <c r="D19" s="95" t="s">
        <v>223</v>
      </c>
    </row>
    <row r="20" spans="1:4" s="117" customFormat="1" ht="12" x14ac:dyDescent="0.3">
      <c r="A20" s="116" t="s">
        <v>154</v>
      </c>
      <c r="B20" s="98">
        <v>20</v>
      </c>
      <c r="C20" s="95">
        <v>100</v>
      </c>
      <c r="D20" s="95" t="s">
        <v>223</v>
      </c>
    </row>
    <row r="21" spans="1:4" s="117" customFormat="1" ht="12" x14ac:dyDescent="0.3">
      <c r="A21" s="116" t="s">
        <v>155</v>
      </c>
      <c r="B21" s="98">
        <v>20</v>
      </c>
      <c r="C21" s="95">
        <v>33.333333333333329</v>
      </c>
      <c r="D21" s="95">
        <v>19.047619047619047</v>
      </c>
    </row>
    <row r="22" spans="1:4" s="117" customFormat="1" ht="12" x14ac:dyDescent="0.3">
      <c r="A22" s="116" t="s">
        <v>156</v>
      </c>
      <c r="B22" s="98">
        <v>20</v>
      </c>
      <c r="C22" s="95">
        <v>19.047619047619047</v>
      </c>
      <c r="D22" s="95">
        <v>14.285714285714285</v>
      </c>
    </row>
    <row r="23" spans="1:4" s="117" customFormat="1" ht="12" x14ac:dyDescent="0.3">
      <c r="A23" s="116" t="s">
        <v>157</v>
      </c>
      <c r="B23" s="98">
        <v>20</v>
      </c>
      <c r="C23" s="95">
        <v>52.380952380952387</v>
      </c>
      <c r="D23" s="95">
        <v>38.095238095238095</v>
      </c>
    </row>
    <row r="24" spans="1:4" s="117" customFormat="1" ht="12" x14ac:dyDescent="0.3">
      <c r="A24" s="116" t="s">
        <v>158</v>
      </c>
      <c r="B24" s="98">
        <v>100</v>
      </c>
      <c r="C24" s="95">
        <v>22.549019607843139</v>
      </c>
      <c r="D24" s="95">
        <v>20.588235294117645</v>
      </c>
    </row>
    <row r="25" spans="1:4" s="236" customFormat="1" ht="5.0999999999999996" customHeight="1" x14ac:dyDescent="0.3">
      <c r="A25" s="113"/>
      <c r="B25" s="95"/>
      <c r="C25" s="95"/>
      <c r="D25" s="95"/>
    </row>
    <row r="26" spans="1:4" s="14" customFormat="1" ht="15" customHeight="1" x14ac:dyDescent="0.3">
      <c r="A26" s="114" t="s">
        <v>52</v>
      </c>
      <c r="B26" s="92">
        <v>2200</v>
      </c>
      <c r="C26" s="118">
        <v>35.013623978201636</v>
      </c>
      <c r="D26" s="118">
        <v>40.09990917347865</v>
      </c>
    </row>
    <row r="27" spans="1:4" s="236" customFormat="1" ht="5.0999999999999996" customHeight="1" x14ac:dyDescent="0.3">
      <c r="A27" s="113"/>
      <c r="B27" s="95"/>
      <c r="C27" s="95"/>
      <c r="D27" s="95"/>
    </row>
    <row r="28" spans="1:4" s="117" customFormat="1" ht="12" x14ac:dyDescent="0.3">
      <c r="A28" s="116" t="s">
        <v>159</v>
      </c>
      <c r="B28" s="98">
        <v>1370</v>
      </c>
      <c r="C28" s="95">
        <v>31.140350877192986</v>
      </c>
      <c r="D28" s="95">
        <v>48.757309941520468</v>
      </c>
    </row>
    <row r="29" spans="1:4" s="117" customFormat="1" ht="12" x14ac:dyDescent="0.3">
      <c r="A29" s="116" t="s">
        <v>160</v>
      </c>
      <c r="B29" s="98">
        <v>340</v>
      </c>
      <c r="C29" s="95">
        <v>57.058823529411761</v>
      </c>
      <c r="D29" s="95">
        <v>27.352941176470591</v>
      </c>
    </row>
    <row r="30" spans="1:4" s="117" customFormat="1" ht="12" x14ac:dyDescent="0.3">
      <c r="A30" s="116" t="s">
        <v>161</v>
      </c>
      <c r="B30" s="98">
        <v>130</v>
      </c>
      <c r="C30" s="95">
        <v>37.00787401574803</v>
      </c>
      <c r="D30" s="95">
        <v>28.346456692913385</v>
      </c>
    </row>
    <row r="31" spans="1:4" s="117" customFormat="1" ht="12" x14ac:dyDescent="0.3">
      <c r="A31" s="116" t="s">
        <v>162</v>
      </c>
      <c r="B31" s="98">
        <v>100</v>
      </c>
      <c r="C31" s="95">
        <v>4.2105263157894735</v>
      </c>
      <c r="D31" s="95">
        <v>26.315789473684209</v>
      </c>
    </row>
    <row r="32" spans="1:4" s="117" customFormat="1" ht="12" x14ac:dyDescent="0.3">
      <c r="A32" s="116" t="s">
        <v>163</v>
      </c>
      <c r="B32" s="98">
        <v>80</v>
      </c>
      <c r="C32" s="95">
        <v>38.271604938271601</v>
      </c>
      <c r="D32" s="95">
        <v>17.283950617283949</v>
      </c>
    </row>
    <row r="33" spans="1:4" s="117" customFormat="1" ht="12" x14ac:dyDescent="0.3">
      <c r="A33" s="116" t="s">
        <v>164</v>
      </c>
      <c r="B33" s="98">
        <v>60</v>
      </c>
      <c r="C33" s="95">
        <v>55.000000000000007</v>
      </c>
      <c r="D33" s="95">
        <v>23.333333333333332</v>
      </c>
    </row>
    <row r="34" spans="1:4" s="117" customFormat="1" ht="12" x14ac:dyDescent="0.3">
      <c r="A34" s="116" t="s">
        <v>165</v>
      </c>
      <c r="B34" s="98">
        <v>30</v>
      </c>
      <c r="C34" s="95">
        <v>31.03448275862069</v>
      </c>
      <c r="D34" s="95">
        <v>27.586206896551722</v>
      </c>
    </row>
    <row r="35" spans="1:4" s="117" customFormat="1" ht="12" x14ac:dyDescent="0.3">
      <c r="A35" s="116" t="s">
        <v>166</v>
      </c>
      <c r="B35" s="98">
        <v>30</v>
      </c>
      <c r="C35" s="95">
        <v>44.444444444444443</v>
      </c>
      <c r="D35" s="95">
        <v>7.4074074074074066</v>
      </c>
    </row>
    <row r="36" spans="1:4" s="117" customFormat="1" ht="12" x14ac:dyDescent="0.3">
      <c r="A36" s="116" t="s">
        <v>167</v>
      </c>
      <c r="B36" s="98">
        <v>30</v>
      </c>
      <c r="C36" s="95">
        <v>20</v>
      </c>
      <c r="D36" s="95">
        <v>52</v>
      </c>
    </row>
    <row r="37" spans="1:4" s="117" customFormat="1" ht="12" x14ac:dyDescent="0.3">
      <c r="A37" s="116" t="s">
        <v>158</v>
      </c>
      <c r="B37" s="98">
        <v>50</v>
      </c>
      <c r="C37" s="95">
        <v>20</v>
      </c>
      <c r="D37" s="95">
        <v>22</v>
      </c>
    </row>
    <row r="38" spans="1:4" s="236" customFormat="1" ht="5.0999999999999996" customHeight="1" x14ac:dyDescent="0.3">
      <c r="A38" s="113"/>
      <c r="B38" s="95"/>
      <c r="C38" s="95"/>
      <c r="D38" s="95"/>
    </row>
    <row r="39" spans="1:4" s="14" customFormat="1" ht="15" customHeight="1" x14ac:dyDescent="0.3">
      <c r="A39" s="114" t="s">
        <v>54</v>
      </c>
      <c r="B39" s="92">
        <v>1280</v>
      </c>
      <c r="C39" s="118">
        <v>27.088212334113976</v>
      </c>
      <c r="D39" s="118">
        <v>19.984387197501952</v>
      </c>
    </row>
    <row r="40" spans="1:4" s="236" customFormat="1" ht="5.0999999999999996" customHeight="1" x14ac:dyDescent="0.3">
      <c r="A40" s="113"/>
      <c r="B40" s="95"/>
      <c r="C40" s="95"/>
      <c r="D40" s="95"/>
    </row>
    <row r="41" spans="1:4" s="117" customFormat="1" ht="12" x14ac:dyDescent="0.3">
      <c r="A41" s="116" t="s">
        <v>168</v>
      </c>
      <c r="B41" s="98">
        <v>220</v>
      </c>
      <c r="C41" s="95">
        <v>6.9124423963133648</v>
      </c>
      <c r="D41" s="95">
        <v>9.216589861751153</v>
      </c>
    </row>
    <row r="42" spans="1:4" s="117" customFormat="1" ht="12" x14ac:dyDescent="0.3">
      <c r="A42" s="116" t="s">
        <v>169</v>
      </c>
      <c r="B42" s="98">
        <v>210</v>
      </c>
      <c r="C42" s="95">
        <v>22.857142857142858</v>
      </c>
      <c r="D42" s="95">
        <v>43.333333333333336</v>
      </c>
    </row>
    <row r="43" spans="1:4" s="117" customFormat="1" ht="12" x14ac:dyDescent="0.3">
      <c r="A43" s="116" t="s">
        <v>170</v>
      </c>
      <c r="B43" s="98">
        <v>160</v>
      </c>
      <c r="C43" s="95">
        <v>12.658227848101266</v>
      </c>
      <c r="D43" s="95">
        <v>14.556962025316455</v>
      </c>
    </row>
    <row r="44" spans="1:4" s="117" customFormat="1" ht="12" x14ac:dyDescent="0.3">
      <c r="A44" s="116" t="s">
        <v>171</v>
      </c>
      <c r="B44" s="98">
        <v>100</v>
      </c>
      <c r="C44" s="95">
        <v>43.75</v>
      </c>
      <c r="D44" s="95">
        <v>26.041666666666668</v>
      </c>
    </row>
    <row r="45" spans="1:4" s="117" customFormat="1" ht="12" x14ac:dyDescent="0.3">
      <c r="A45" s="116" t="s">
        <v>172</v>
      </c>
      <c r="B45" s="98">
        <v>80</v>
      </c>
      <c r="C45" s="95">
        <v>25.609756097560975</v>
      </c>
      <c r="D45" s="95">
        <v>20.73170731707317</v>
      </c>
    </row>
    <row r="46" spans="1:4" s="117" customFormat="1" ht="12" x14ac:dyDescent="0.3">
      <c r="A46" s="116" t="s">
        <v>173</v>
      </c>
      <c r="B46" s="98">
        <v>60</v>
      </c>
      <c r="C46" s="95">
        <v>32.786885245901637</v>
      </c>
      <c r="D46" s="95">
        <v>16.393442622950818</v>
      </c>
    </row>
    <row r="47" spans="1:4" s="117" customFormat="1" ht="12" x14ac:dyDescent="0.3">
      <c r="A47" s="116" t="s">
        <v>174</v>
      </c>
      <c r="B47" s="98">
        <v>60</v>
      </c>
      <c r="C47" s="95">
        <v>91.071428571428569</v>
      </c>
      <c r="D47" s="95">
        <v>1.7857142857142856</v>
      </c>
    </row>
    <row r="48" spans="1:4" s="117" customFormat="1" ht="12" x14ac:dyDescent="0.3">
      <c r="A48" s="116" t="s">
        <v>175</v>
      </c>
      <c r="B48" s="98">
        <v>50</v>
      </c>
      <c r="C48" s="95">
        <v>66.666666666666657</v>
      </c>
      <c r="D48" s="95">
        <v>15.686274509803921</v>
      </c>
    </row>
    <row r="49" spans="1:18" s="117" customFormat="1" ht="12" x14ac:dyDescent="0.3">
      <c r="A49" s="116" t="s">
        <v>176</v>
      </c>
      <c r="B49" s="98">
        <v>40</v>
      </c>
      <c r="C49" s="95">
        <v>14.285714285714285</v>
      </c>
      <c r="D49" s="95">
        <v>7.1428571428571423</v>
      </c>
    </row>
    <row r="50" spans="1:18" s="117" customFormat="1" ht="12" x14ac:dyDescent="0.3">
      <c r="A50" s="116" t="s">
        <v>177</v>
      </c>
      <c r="B50" s="98">
        <v>40</v>
      </c>
      <c r="C50" s="95">
        <v>41.666666666666671</v>
      </c>
      <c r="D50" s="95">
        <v>30.555555555555557</v>
      </c>
    </row>
    <row r="51" spans="1:18" s="117" customFormat="1" ht="12" x14ac:dyDescent="0.3">
      <c r="A51" s="116" t="s">
        <v>178</v>
      </c>
      <c r="B51" s="98">
        <v>40</v>
      </c>
      <c r="C51" s="95">
        <v>25.714285714285712</v>
      </c>
      <c r="D51" s="95">
        <v>8.5714285714285712</v>
      </c>
    </row>
    <row r="52" spans="1:18" s="117" customFormat="1" ht="12" x14ac:dyDescent="0.3">
      <c r="A52" s="116" t="s">
        <v>179</v>
      </c>
      <c r="B52" s="98">
        <v>40</v>
      </c>
      <c r="C52" s="95">
        <v>2.8571428571428572</v>
      </c>
      <c r="D52" s="95">
        <v>45.714285714285715</v>
      </c>
    </row>
    <row r="53" spans="1:18" s="117" customFormat="1" ht="12" x14ac:dyDescent="0.3">
      <c r="A53" s="116" t="s">
        <v>158</v>
      </c>
      <c r="B53" s="98">
        <v>200</v>
      </c>
      <c r="C53" s="95">
        <v>32.178217821782177</v>
      </c>
      <c r="D53" s="95">
        <v>13.861386138613863</v>
      </c>
    </row>
    <row r="54" spans="1:18" s="236" customFormat="1" ht="5.0999999999999996" customHeight="1" x14ac:dyDescent="0.3">
      <c r="A54" s="113"/>
      <c r="B54" s="95"/>
      <c r="C54" s="95"/>
      <c r="D54" s="95"/>
    </row>
    <row r="55" spans="1:18" s="14" customFormat="1" ht="15" customHeight="1" x14ac:dyDescent="0.3">
      <c r="A55" s="114" t="s">
        <v>57</v>
      </c>
      <c r="B55" s="92">
        <v>760</v>
      </c>
      <c r="C55" s="118">
        <v>17.040951122853368</v>
      </c>
      <c r="D55" s="118">
        <v>40.158520475561424</v>
      </c>
    </row>
    <row r="56" spans="1:18" s="236" customFormat="1" ht="5.0999999999999996" customHeight="1" x14ac:dyDescent="0.3">
      <c r="A56" s="113"/>
      <c r="B56" s="95"/>
      <c r="C56" s="95"/>
      <c r="D56" s="95"/>
    </row>
    <row r="57" spans="1:18" s="117" customFormat="1" ht="12" x14ac:dyDescent="0.3">
      <c r="A57" s="116" t="s">
        <v>180</v>
      </c>
      <c r="B57" s="98">
        <v>410</v>
      </c>
      <c r="C57" s="95">
        <v>4.4226044226044223</v>
      </c>
      <c r="D57" s="95">
        <v>48.648648648648653</v>
      </c>
    </row>
    <row r="58" spans="1:18" s="117" customFormat="1" ht="12" x14ac:dyDescent="0.3">
      <c r="A58" s="116" t="s">
        <v>181</v>
      </c>
      <c r="B58" s="98">
        <v>200</v>
      </c>
      <c r="C58" s="95">
        <v>26.633165829145728</v>
      </c>
      <c r="D58" s="95">
        <v>31.658291457286431</v>
      </c>
    </row>
    <row r="59" spans="1:18" s="117" customFormat="1" ht="12" x14ac:dyDescent="0.3">
      <c r="A59" s="116" t="s">
        <v>182</v>
      </c>
      <c r="B59" s="98">
        <v>60</v>
      </c>
      <c r="C59" s="95">
        <v>52.459016393442624</v>
      </c>
      <c r="D59" s="95">
        <v>24.590163934426229</v>
      </c>
    </row>
    <row r="60" spans="1:18" s="117" customFormat="1" ht="12" x14ac:dyDescent="0.3">
      <c r="A60" s="116" t="s">
        <v>183</v>
      </c>
      <c r="B60" s="98">
        <v>60</v>
      </c>
      <c r="C60" s="95">
        <v>28.333333333333332</v>
      </c>
      <c r="D60" s="95">
        <v>26.666666666666668</v>
      </c>
    </row>
    <row r="61" spans="1:18" s="117" customFormat="1" ht="12" x14ac:dyDescent="0.3">
      <c r="A61" s="116" t="s">
        <v>158</v>
      </c>
      <c r="B61" s="98">
        <v>30</v>
      </c>
      <c r="C61" s="95">
        <v>30</v>
      </c>
      <c r="D61" s="95">
        <v>40</v>
      </c>
    </row>
    <row r="62" spans="1:18" s="221" customFormat="1" ht="5.0999999999999996" customHeight="1" x14ac:dyDescent="0.2">
      <c r="A62" s="291"/>
      <c r="B62" s="292"/>
      <c r="C62" s="293"/>
      <c r="D62" s="293"/>
      <c r="E62" s="229"/>
      <c r="F62" s="229"/>
      <c r="G62" s="229"/>
      <c r="H62" s="229"/>
      <c r="I62" s="229"/>
      <c r="J62" s="95"/>
      <c r="K62" s="238"/>
      <c r="L62" s="437"/>
      <c r="M62" s="437"/>
      <c r="N62" s="437"/>
      <c r="O62" s="437"/>
      <c r="P62" s="437"/>
      <c r="Q62" s="437"/>
      <c r="R62" s="437"/>
    </row>
    <row r="63" spans="1:18" s="88" customFormat="1" ht="5.0999999999999996" customHeight="1" x14ac:dyDescent="0.25">
      <c r="A63" s="294"/>
      <c r="B63" s="295"/>
      <c r="C63" s="295"/>
      <c r="D63" s="295"/>
      <c r="E63" s="229"/>
      <c r="F63" s="229"/>
      <c r="G63" s="229"/>
      <c r="H63" s="229"/>
      <c r="I63" s="229"/>
      <c r="J63" s="95"/>
      <c r="K63" s="104"/>
      <c r="L63" s="119"/>
      <c r="M63" s="119"/>
      <c r="N63" s="119"/>
      <c r="O63" s="119"/>
      <c r="P63" s="119"/>
      <c r="Q63" s="239"/>
      <c r="R63" s="240"/>
    </row>
    <row r="64" spans="1:18" s="88" customFormat="1" ht="12" customHeight="1" x14ac:dyDescent="0.25">
      <c r="A64" s="430" t="s">
        <v>119</v>
      </c>
      <c r="B64" s="430"/>
      <c r="C64" s="430"/>
      <c r="D64" s="430"/>
      <c r="E64" s="120"/>
      <c r="F64" s="105"/>
      <c r="G64" s="105"/>
      <c r="H64" s="105"/>
      <c r="I64" s="105"/>
      <c r="J64" s="105"/>
      <c r="K64" s="87"/>
      <c r="L64" s="87"/>
      <c r="M64" s="87"/>
      <c r="N64" s="87"/>
      <c r="O64" s="87"/>
      <c r="P64" s="87"/>
      <c r="Q64" s="106"/>
      <c r="R64" s="106"/>
    </row>
    <row r="65" spans="1:18" s="88" customFormat="1" ht="21.95" customHeight="1" x14ac:dyDescent="0.25">
      <c r="A65" s="430" t="s">
        <v>91</v>
      </c>
      <c r="B65" s="430"/>
      <c r="C65" s="430"/>
      <c r="D65" s="430"/>
      <c r="E65" s="120"/>
      <c r="F65" s="105"/>
      <c r="G65" s="105"/>
      <c r="H65" s="105"/>
      <c r="I65" s="105"/>
      <c r="J65" s="105"/>
      <c r="K65" s="87"/>
      <c r="L65" s="87"/>
      <c r="M65" s="87"/>
      <c r="N65" s="87"/>
      <c r="O65" s="87"/>
      <c r="P65" s="87"/>
      <c r="Q65" s="222"/>
      <c r="R65" s="223"/>
    </row>
    <row r="66" spans="1:18" s="241" customFormat="1" ht="12" customHeight="1" x14ac:dyDescent="0.15">
      <c r="A66" s="426" t="s">
        <v>139</v>
      </c>
      <c r="B66" s="426"/>
      <c r="C66" s="426"/>
      <c r="D66" s="426"/>
      <c r="E66" s="229"/>
      <c r="F66" s="229"/>
      <c r="G66" s="229"/>
      <c r="H66" s="229"/>
      <c r="I66" s="229"/>
      <c r="J66" s="374"/>
    </row>
  </sheetData>
  <mergeCells count="7">
    <mergeCell ref="A65:D65"/>
    <mergeCell ref="A66:D66"/>
    <mergeCell ref="A2:D2"/>
    <mergeCell ref="B7:B8"/>
    <mergeCell ref="C7:D7"/>
    <mergeCell ref="L62:R62"/>
    <mergeCell ref="A64:D6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7"/>
  <sheetViews>
    <sheetView tabSelected="1" zoomScaleNormal="100" workbookViewId="0"/>
  </sheetViews>
  <sheetFormatPr defaultColWidth="8" defaultRowHeight="12.75" x14ac:dyDescent="0.2"/>
  <cols>
    <col min="1" max="1" width="49.5" style="125" customWidth="1"/>
    <col min="2" max="2" width="5.625" style="125" customWidth="1"/>
    <col min="3" max="3" width="4.25" style="125" customWidth="1"/>
    <col min="4" max="4" width="6.625" style="125" customWidth="1"/>
    <col min="5" max="5" width="8.375" style="125" customWidth="1"/>
    <col min="6" max="6" width="4.75" style="125" customWidth="1"/>
    <col min="7" max="7" width="4" style="125" customWidth="1"/>
    <col min="8" max="17" width="8" style="125" customWidth="1"/>
    <col min="18" max="23" width="8" style="125"/>
    <col min="24" max="24" width="8.75" style="125" bestFit="1" customWidth="1"/>
    <col min="25" max="16384" width="8" style="125"/>
  </cols>
  <sheetData>
    <row r="1" spans="1:251"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51" s="4" customFormat="1" ht="30" customHeight="1" x14ac:dyDescent="0.2">
      <c r="A2" s="424" t="s">
        <v>100</v>
      </c>
      <c r="B2" s="424"/>
      <c r="C2" s="424"/>
      <c r="D2" s="424"/>
      <c r="E2" s="424"/>
      <c r="F2" s="424"/>
      <c r="G2" s="424"/>
      <c r="H2" s="224"/>
      <c r="I2" s="224"/>
      <c r="J2" s="8"/>
      <c r="K2" s="8"/>
      <c r="L2" s="8"/>
      <c r="M2" s="8"/>
      <c r="N2" s="8"/>
      <c r="O2" s="8"/>
      <c r="P2" s="8"/>
      <c r="Q2" s="8"/>
      <c r="R2" s="8"/>
      <c r="S2" s="8"/>
      <c r="T2" s="8"/>
      <c r="U2" s="8"/>
      <c r="V2" s="8"/>
      <c r="W2" s="8"/>
      <c r="X2" s="8"/>
      <c r="Y2" s="8"/>
    </row>
    <row r="3" spans="1:251"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51" s="127" customFormat="1" ht="5.0999999999999996" customHeight="1" x14ac:dyDescent="0.2">
      <c r="A4" s="126"/>
      <c r="B4" s="126"/>
      <c r="C4" s="126"/>
      <c r="D4" s="126"/>
      <c r="E4" s="126"/>
      <c r="F4" s="126"/>
    </row>
    <row r="5" spans="1:251" s="128" customFormat="1" ht="20.100000000000001" customHeight="1" x14ac:dyDescent="0.3">
      <c r="A5" s="108" t="s">
        <v>148</v>
      </c>
      <c r="F5" s="129"/>
      <c r="G5" s="16" t="s">
        <v>222</v>
      </c>
      <c r="M5" s="214"/>
      <c r="N5" s="215"/>
      <c r="O5" s="215"/>
      <c r="P5" s="215"/>
      <c r="Q5" s="215"/>
      <c r="R5" s="215"/>
      <c r="S5" s="215"/>
      <c r="T5" s="215"/>
      <c r="U5" s="215"/>
      <c r="V5" s="215"/>
      <c r="W5" s="215"/>
      <c r="X5" s="215"/>
    </row>
    <row r="6" spans="1:251" s="124" customFormat="1" ht="2.1" customHeight="1" x14ac:dyDescent="0.25">
      <c r="A6" s="179"/>
      <c r="B6" s="180"/>
      <c r="C6" s="180"/>
      <c r="D6" s="180"/>
      <c r="E6" s="180"/>
      <c r="F6" s="181"/>
      <c r="G6" s="181"/>
      <c r="M6" s="225"/>
      <c r="N6" s="226"/>
      <c r="O6" s="226"/>
      <c r="P6" s="226"/>
      <c r="Q6" s="226"/>
      <c r="R6" s="226"/>
      <c r="S6" s="226"/>
      <c r="T6" s="226"/>
      <c r="U6" s="226"/>
      <c r="V6" s="226"/>
      <c r="W6" s="226"/>
      <c r="X6" s="226"/>
    </row>
    <row r="7" spans="1:251" s="232" customFormat="1" ht="26.1" customHeight="1" x14ac:dyDescent="0.3">
      <c r="A7" s="369"/>
      <c r="B7" s="435" t="s">
        <v>117</v>
      </c>
      <c r="C7" s="439" t="s">
        <v>107</v>
      </c>
      <c r="D7" s="439"/>
      <c r="E7" s="439"/>
      <c r="F7" s="439" t="s">
        <v>108</v>
      </c>
      <c r="G7" s="439"/>
      <c r="M7" s="370"/>
      <c r="N7" s="371"/>
      <c r="O7" s="371"/>
      <c r="P7" s="371"/>
      <c r="Q7" s="371"/>
      <c r="R7" s="371"/>
      <c r="S7" s="371"/>
      <c r="T7" s="371"/>
      <c r="U7" s="371"/>
      <c r="V7" s="371"/>
      <c r="W7" s="371"/>
      <c r="X7" s="371"/>
    </row>
    <row r="8" spans="1:251" s="242" customFormat="1" ht="50.1" customHeight="1" x14ac:dyDescent="0.3">
      <c r="A8" s="182"/>
      <c r="B8" s="435"/>
      <c r="C8" s="283" t="s">
        <v>121</v>
      </c>
      <c r="D8" s="283" t="s">
        <v>93</v>
      </c>
      <c r="E8" s="283" t="s">
        <v>109</v>
      </c>
      <c r="F8" s="283" t="s">
        <v>132</v>
      </c>
      <c r="G8" s="283" t="s">
        <v>133</v>
      </c>
      <c r="M8" s="243"/>
      <c r="N8" s="244"/>
      <c r="O8" s="244"/>
      <c r="P8" s="244"/>
      <c r="Q8" s="244"/>
      <c r="R8" s="244"/>
      <c r="S8" s="244"/>
      <c r="T8" s="244"/>
      <c r="U8" s="244"/>
      <c r="V8" s="244"/>
      <c r="W8" s="244"/>
      <c r="X8" s="244"/>
    </row>
    <row r="9" spans="1:251" s="121" customFormat="1" ht="2.1" customHeight="1" x14ac:dyDescent="0.2">
      <c r="A9" s="182"/>
      <c r="B9" s="182"/>
      <c r="C9" s="183"/>
      <c r="D9" s="183"/>
      <c r="E9" s="183"/>
      <c r="F9" s="183"/>
      <c r="G9" s="183"/>
      <c r="M9" s="196"/>
      <c r="N9" s="197"/>
      <c r="O9" s="197"/>
      <c r="P9" s="197"/>
      <c r="Q9" s="197"/>
      <c r="R9" s="197"/>
      <c r="S9" s="197"/>
      <c r="T9" s="197"/>
      <c r="U9" s="197"/>
      <c r="V9" s="197"/>
      <c r="W9" s="197"/>
      <c r="X9" s="197"/>
    </row>
    <row r="10" spans="1:251"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51" s="236" customFormat="1" ht="12.95" customHeight="1" x14ac:dyDescent="0.3">
      <c r="A11" s="111" t="s">
        <v>3</v>
      </c>
      <c r="B11" s="84">
        <v>4630</v>
      </c>
      <c r="C11" s="112">
        <v>39.407695633376569</v>
      </c>
      <c r="D11" s="112">
        <v>23.43277129269347</v>
      </c>
      <c r="E11" s="112">
        <v>12.343277129269348</v>
      </c>
      <c r="F11" s="112">
        <v>16.969303934284479</v>
      </c>
      <c r="G11" s="112">
        <v>43.83916990920882</v>
      </c>
      <c r="H11" s="232"/>
      <c r="I11" s="232"/>
      <c r="J11" s="232"/>
      <c r="K11" s="232"/>
      <c r="L11" s="235"/>
      <c r="M11" s="235"/>
      <c r="N11" s="235"/>
      <c r="O11" s="235"/>
      <c r="P11" s="235"/>
      <c r="Q11" s="245"/>
      <c r="R11" s="246"/>
      <c r="S11" s="246"/>
      <c r="T11" s="246"/>
      <c r="U11" s="246"/>
      <c r="V11" s="246"/>
      <c r="W11" s="246"/>
      <c r="X11" s="246"/>
      <c r="Y11" s="246"/>
      <c r="Z11" s="235"/>
    </row>
    <row r="12" spans="1:251"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51" s="236" customFormat="1" ht="12.95" customHeight="1" x14ac:dyDescent="0.3">
      <c r="A13" s="114" t="s">
        <v>85</v>
      </c>
      <c r="B13" s="92">
        <v>390</v>
      </c>
      <c r="C13" s="115">
        <v>52.590673575129529</v>
      </c>
      <c r="D13" s="115">
        <v>28.756476683937827</v>
      </c>
      <c r="E13" s="115">
        <v>22.279792746113987</v>
      </c>
      <c r="F13" s="115">
        <v>47.927461139896373</v>
      </c>
      <c r="G13" s="115">
        <v>31.606217616580313</v>
      </c>
      <c r="H13" s="232"/>
      <c r="I13" s="232"/>
      <c r="J13" s="232"/>
      <c r="K13" s="232"/>
      <c r="L13" s="235"/>
      <c r="M13" s="235"/>
      <c r="N13" s="235"/>
      <c r="O13" s="247"/>
      <c r="P13" s="247"/>
      <c r="Q13" s="247"/>
      <c r="R13" s="247"/>
      <c r="S13" s="247"/>
      <c r="T13" s="247"/>
      <c r="U13" s="247"/>
      <c r="V13" s="247"/>
      <c r="W13" s="247"/>
      <c r="X13" s="247"/>
      <c r="Y13" s="248"/>
      <c r="Z13" s="235"/>
      <c r="AA13" s="249"/>
    </row>
    <row r="14" spans="1:251" s="236" customFormat="1" ht="5.0999999999999996" customHeight="1" x14ac:dyDescent="0.3">
      <c r="A14" s="113"/>
      <c r="B14" s="95"/>
      <c r="C14" s="95"/>
      <c r="D14" s="95"/>
      <c r="E14" s="95"/>
      <c r="F14" s="95"/>
      <c r="G14" s="95"/>
      <c r="H14" s="232"/>
      <c r="I14" s="232"/>
      <c r="J14" s="232"/>
      <c r="K14" s="232"/>
      <c r="L14" s="235"/>
      <c r="M14" s="235"/>
      <c r="N14" s="235"/>
      <c r="O14" s="235"/>
      <c r="P14" s="235"/>
      <c r="Q14" s="235"/>
      <c r="R14" s="235"/>
      <c r="S14" s="235"/>
      <c r="T14" s="235"/>
      <c r="U14" s="235"/>
      <c r="V14" s="235"/>
      <c r="W14" s="235"/>
      <c r="X14" s="235"/>
      <c r="Y14" s="235"/>
      <c r="Z14" s="235"/>
    </row>
    <row r="15" spans="1:251" s="250" customFormat="1" ht="11.25" x14ac:dyDescent="0.3">
      <c r="A15" s="116" t="s">
        <v>149</v>
      </c>
      <c r="B15" s="98">
        <v>50</v>
      </c>
      <c r="C15" s="95">
        <v>53.703703703703709</v>
      </c>
      <c r="D15" s="95">
        <v>51.851851851851848</v>
      </c>
      <c r="E15" s="95">
        <v>1.8518518518518516</v>
      </c>
      <c r="F15" s="95">
        <v>59.259259259259252</v>
      </c>
      <c r="G15" s="95">
        <v>31.481481481481481</v>
      </c>
      <c r="H15" s="232"/>
      <c r="I15" s="232"/>
      <c r="J15" s="232"/>
      <c r="K15" s="232"/>
      <c r="T15" s="251"/>
      <c r="U15" s="251"/>
      <c r="V15" s="251"/>
      <c r="W15" s="251"/>
      <c r="X15" s="251"/>
      <c r="Y15" s="251"/>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c r="FU15" s="252"/>
      <c r="FV15" s="252"/>
      <c r="FW15" s="252"/>
      <c r="FX15" s="252"/>
      <c r="FY15" s="252"/>
      <c r="FZ15" s="252"/>
      <c r="GA15" s="252"/>
      <c r="GB15" s="252"/>
      <c r="GC15" s="252"/>
      <c r="GD15" s="252"/>
      <c r="GE15" s="252"/>
      <c r="GF15" s="252"/>
      <c r="GG15" s="252"/>
      <c r="GH15" s="252"/>
      <c r="GI15" s="252"/>
      <c r="GJ15" s="252"/>
      <c r="GK15" s="252"/>
      <c r="GL15" s="252"/>
      <c r="GM15" s="252"/>
      <c r="GN15" s="252"/>
      <c r="GO15" s="252"/>
      <c r="GP15" s="252"/>
      <c r="GQ15" s="252"/>
      <c r="GR15" s="252"/>
      <c r="GS15" s="252"/>
      <c r="GT15" s="252"/>
      <c r="GU15" s="252"/>
      <c r="GV15" s="252"/>
      <c r="GW15" s="252"/>
      <c r="GX15" s="252"/>
      <c r="GY15" s="252"/>
      <c r="GZ15" s="252"/>
      <c r="HA15" s="252"/>
      <c r="HB15" s="252"/>
      <c r="HC15" s="252"/>
      <c r="HD15" s="252"/>
      <c r="HE15" s="252"/>
      <c r="HF15" s="252"/>
      <c r="HG15" s="252"/>
      <c r="HH15" s="252"/>
      <c r="HI15" s="252"/>
      <c r="HJ15" s="252"/>
      <c r="HK15" s="252"/>
      <c r="HL15" s="252"/>
      <c r="HM15" s="252"/>
      <c r="HN15" s="252"/>
      <c r="HO15" s="252"/>
      <c r="HP15" s="252"/>
      <c r="HQ15" s="252"/>
      <c r="HR15" s="252"/>
      <c r="HS15" s="252"/>
      <c r="HT15" s="252"/>
      <c r="HU15" s="252"/>
      <c r="HV15" s="252"/>
      <c r="HW15" s="252"/>
      <c r="HX15" s="252"/>
      <c r="HY15" s="252"/>
      <c r="HZ15" s="252"/>
      <c r="IA15" s="252"/>
      <c r="IB15" s="252"/>
      <c r="IC15" s="252"/>
      <c r="ID15" s="252"/>
      <c r="IE15" s="252"/>
      <c r="IF15" s="252"/>
      <c r="IG15" s="252"/>
      <c r="IH15" s="252"/>
      <c r="II15" s="252"/>
      <c r="IJ15" s="252"/>
      <c r="IK15" s="252"/>
      <c r="IL15" s="252"/>
      <c r="IM15" s="252"/>
      <c r="IN15" s="252"/>
      <c r="IO15" s="252"/>
      <c r="IP15" s="252"/>
      <c r="IQ15" s="252"/>
    </row>
    <row r="16" spans="1:251" s="250" customFormat="1" ht="11.25" x14ac:dyDescent="0.3">
      <c r="A16" s="116" t="s">
        <v>150</v>
      </c>
      <c r="B16" s="98">
        <v>50</v>
      </c>
      <c r="C16" s="95">
        <v>67.346938775510196</v>
      </c>
      <c r="D16" s="95">
        <v>32.653061224489797</v>
      </c>
      <c r="E16" s="95">
        <v>34.693877551020407</v>
      </c>
      <c r="F16" s="95">
        <v>22.448979591836736</v>
      </c>
      <c r="G16" s="95">
        <v>65.306122448979593</v>
      </c>
      <c r="H16" s="95"/>
      <c r="I16" s="232"/>
      <c r="J16" s="232"/>
      <c r="K16" s="232"/>
      <c r="T16" s="251"/>
      <c r="U16" s="251"/>
      <c r="V16" s="251"/>
      <c r="W16" s="251"/>
      <c r="X16" s="251"/>
      <c r="Y16" s="251"/>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c r="FU16" s="252"/>
      <c r="FV16" s="252"/>
      <c r="FW16" s="252"/>
      <c r="FX16" s="252"/>
      <c r="FY16" s="252"/>
      <c r="FZ16" s="252"/>
      <c r="GA16" s="252"/>
      <c r="GB16" s="252"/>
      <c r="GC16" s="252"/>
      <c r="GD16" s="252"/>
      <c r="GE16" s="252"/>
      <c r="GF16" s="252"/>
      <c r="GG16" s="252"/>
      <c r="GH16" s="252"/>
      <c r="GI16" s="252"/>
      <c r="GJ16" s="252"/>
      <c r="GK16" s="252"/>
      <c r="GL16" s="252"/>
      <c r="GM16" s="252"/>
      <c r="GN16" s="252"/>
      <c r="GO16" s="252"/>
      <c r="GP16" s="252"/>
      <c r="GQ16" s="252"/>
      <c r="GR16" s="252"/>
      <c r="GS16" s="252"/>
      <c r="GT16" s="252"/>
      <c r="GU16" s="252"/>
      <c r="GV16" s="252"/>
      <c r="GW16" s="252"/>
      <c r="GX16" s="252"/>
      <c r="GY16" s="252"/>
      <c r="GZ16" s="252"/>
      <c r="HA16" s="252"/>
      <c r="HB16" s="252"/>
      <c r="HC16" s="252"/>
      <c r="HD16" s="252"/>
      <c r="HE16" s="252"/>
      <c r="HF16" s="252"/>
      <c r="HG16" s="252"/>
      <c r="HH16" s="252"/>
      <c r="HI16" s="252"/>
      <c r="HJ16" s="252"/>
      <c r="HK16" s="252"/>
      <c r="HL16" s="252"/>
      <c r="HM16" s="252"/>
      <c r="HN16" s="252"/>
      <c r="HO16" s="252"/>
      <c r="HP16" s="252"/>
      <c r="HQ16" s="252"/>
      <c r="HR16" s="252"/>
      <c r="HS16" s="252"/>
      <c r="HT16" s="252"/>
      <c r="HU16" s="252"/>
      <c r="HV16" s="252"/>
      <c r="HW16" s="252"/>
      <c r="HX16" s="252"/>
      <c r="HY16" s="252"/>
      <c r="HZ16" s="252"/>
      <c r="IA16" s="252"/>
      <c r="IB16" s="252"/>
      <c r="IC16" s="252"/>
      <c r="ID16" s="252"/>
      <c r="IE16" s="252"/>
      <c r="IF16" s="252"/>
      <c r="IG16" s="252"/>
      <c r="IH16" s="252"/>
      <c r="II16" s="252"/>
      <c r="IJ16" s="252"/>
      <c r="IK16" s="252"/>
      <c r="IL16" s="252"/>
      <c r="IM16" s="252"/>
      <c r="IN16" s="252"/>
      <c r="IO16" s="252"/>
      <c r="IP16" s="252"/>
      <c r="IQ16" s="252"/>
    </row>
    <row r="17" spans="1:7" s="250" customFormat="1" ht="11.25" x14ac:dyDescent="0.3">
      <c r="A17" s="116" t="s">
        <v>151</v>
      </c>
      <c r="B17" s="98">
        <v>40</v>
      </c>
      <c r="C17" s="95">
        <v>47.368421052631575</v>
      </c>
      <c r="D17" s="95">
        <v>21.052631578947366</v>
      </c>
      <c r="E17" s="95">
        <v>26.315789473684209</v>
      </c>
      <c r="F17" s="95">
        <v>31.578947368421051</v>
      </c>
      <c r="G17" s="95">
        <v>28.947368421052634</v>
      </c>
    </row>
    <row r="18" spans="1:7" s="250" customFormat="1" ht="11.25" x14ac:dyDescent="0.3">
      <c r="A18" s="116" t="s">
        <v>152</v>
      </c>
      <c r="B18" s="98">
        <v>30</v>
      </c>
      <c r="C18" s="95">
        <v>42.857142857142854</v>
      </c>
      <c r="D18" s="95" t="s">
        <v>223</v>
      </c>
      <c r="E18" s="95">
        <v>42.857142857142854</v>
      </c>
      <c r="F18" s="95">
        <v>60.714285714285708</v>
      </c>
      <c r="G18" s="95">
        <v>35.714285714285715</v>
      </c>
    </row>
    <row r="19" spans="1:7" s="250" customFormat="1" ht="11.25" x14ac:dyDescent="0.3">
      <c r="A19" s="116" t="s">
        <v>153</v>
      </c>
      <c r="B19" s="98">
        <v>30</v>
      </c>
      <c r="C19" s="95">
        <v>78.571428571428569</v>
      </c>
      <c r="D19" s="95">
        <v>50</v>
      </c>
      <c r="E19" s="95">
        <v>28.571428571428569</v>
      </c>
      <c r="F19" s="95">
        <v>53.571428571428569</v>
      </c>
      <c r="G19" s="95">
        <v>28.571428571428569</v>
      </c>
    </row>
    <row r="20" spans="1:7" s="250" customFormat="1" ht="11.25" x14ac:dyDescent="0.3">
      <c r="A20" s="116" t="s">
        <v>154</v>
      </c>
      <c r="B20" s="98">
        <v>20</v>
      </c>
      <c r="C20" s="95" t="s">
        <v>223</v>
      </c>
      <c r="D20" s="95" t="s">
        <v>223</v>
      </c>
      <c r="E20" s="95" t="s">
        <v>223</v>
      </c>
      <c r="F20" s="95" t="s">
        <v>223</v>
      </c>
      <c r="G20" s="95" t="s">
        <v>223</v>
      </c>
    </row>
    <row r="21" spans="1:7" s="250" customFormat="1" ht="11.25" x14ac:dyDescent="0.3">
      <c r="A21" s="116" t="s">
        <v>155</v>
      </c>
      <c r="B21" s="98">
        <v>20</v>
      </c>
      <c r="C21" s="95">
        <v>71.428571428571431</v>
      </c>
      <c r="D21" s="95">
        <v>52.380952380952387</v>
      </c>
      <c r="E21" s="95">
        <v>19.047619047619047</v>
      </c>
      <c r="F21" s="95">
        <v>38.095238095238095</v>
      </c>
      <c r="G21" s="95">
        <v>47.619047619047613</v>
      </c>
    </row>
    <row r="22" spans="1:7" s="250" customFormat="1" ht="11.25" x14ac:dyDescent="0.3">
      <c r="A22" s="116" t="s">
        <v>156</v>
      </c>
      <c r="B22" s="98">
        <v>20</v>
      </c>
      <c r="C22" s="95">
        <v>47.619047619047613</v>
      </c>
      <c r="D22" s="95">
        <v>19.047619047619047</v>
      </c>
      <c r="E22" s="95">
        <v>28.571428571428569</v>
      </c>
      <c r="F22" s="95">
        <v>42.857142857142854</v>
      </c>
      <c r="G22" s="95">
        <v>23.809523809523807</v>
      </c>
    </row>
    <row r="23" spans="1:7" s="250" customFormat="1" ht="11.25" x14ac:dyDescent="0.3">
      <c r="A23" s="116" t="s">
        <v>157</v>
      </c>
      <c r="B23" s="98">
        <v>20</v>
      </c>
      <c r="C23" s="95">
        <v>42.857142857142854</v>
      </c>
      <c r="D23" s="95">
        <v>28.571428571428569</v>
      </c>
      <c r="E23" s="95">
        <v>14.285714285714285</v>
      </c>
      <c r="F23" s="95">
        <v>76.19047619047619</v>
      </c>
      <c r="G23" s="95">
        <v>23.809523809523807</v>
      </c>
    </row>
    <row r="24" spans="1:7" s="250" customFormat="1" ht="11.25" x14ac:dyDescent="0.3">
      <c r="A24" s="116" t="s">
        <v>158</v>
      </c>
      <c r="B24" s="98">
        <v>100</v>
      </c>
      <c r="C24" s="95">
        <v>53.921568627450981</v>
      </c>
      <c r="D24" s="95">
        <v>23.52941176470588</v>
      </c>
      <c r="E24" s="95">
        <v>24.509803921568626</v>
      </c>
      <c r="F24" s="95">
        <v>63.725490196078425</v>
      </c>
      <c r="G24" s="95">
        <v>23.52941176470588</v>
      </c>
    </row>
    <row r="25" spans="1:7" s="236" customFormat="1" ht="5.0999999999999996" customHeight="1" x14ac:dyDescent="0.3">
      <c r="A25" s="113"/>
      <c r="B25" s="95"/>
      <c r="C25" s="95"/>
      <c r="D25" s="95"/>
      <c r="E25" s="95"/>
      <c r="F25" s="95"/>
      <c r="G25" s="95"/>
    </row>
    <row r="26" spans="1:7" s="236" customFormat="1" ht="12.95" customHeight="1" x14ac:dyDescent="0.3">
      <c r="A26" s="114" t="s">
        <v>52</v>
      </c>
      <c r="B26" s="92">
        <v>2200</v>
      </c>
      <c r="C26" s="118">
        <v>35.286103542234329</v>
      </c>
      <c r="D26" s="118">
        <v>20.526793823796549</v>
      </c>
      <c r="E26" s="118">
        <v>12.079927338782923</v>
      </c>
      <c r="F26" s="118">
        <v>12.806539509536785</v>
      </c>
      <c r="G26" s="118">
        <v>49.31880108991826</v>
      </c>
    </row>
    <row r="27" spans="1:7" s="236" customFormat="1" ht="5.0999999999999996" customHeight="1" x14ac:dyDescent="0.3">
      <c r="A27" s="113"/>
      <c r="B27" s="95"/>
      <c r="C27" s="95"/>
      <c r="D27" s="95"/>
      <c r="E27" s="95"/>
      <c r="F27" s="95"/>
      <c r="G27" s="95"/>
    </row>
    <row r="28" spans="1:7" s="250" customFormat="1" ht="11.25" x14ac:dyDescent="0.3">
      <c r="A28" s="116" t="s">
        <v>159</v>
      </c>
      <c r="B28" s="98">
        <v>1370</v>
      </c>
      <c r="C28" s="95">
        <v>39.692982456140349</v>
      </c>
      <c r="D28" s="95">
        <v>24.269005847953213</v>
      </c>
      <c r="E28" s="95">
        <v>13.669590643274853</v>
      </c>
      <c r="F28" s="95">
        <v>8.5526315789473681</v>
      </c>
      <c r="G28" s="95">
        <v>50.146198830409361</v>
      </c>
    </row>
    <row r="29" spans="1:7" s="250" customFormat="1" ht="11.25" x14ac:dyDescent="0.3">
      <c r="A29" s="116" t="s">
        <v>160</v>
      </c>
      <c r="B29" s="98">
        <v>340</v>
      </c>
      <c r="C29" s="95">
        <v>17.058823529411764</v>
      </c>
      <c r="D29" s="95">
        <v>10.294117647058822</v>
      </c>
      <c r="E29" s="95">
        <v>4.4117647058823533</v>
      </c>
      <c r="F29" s="95">
        <v>8.5294117647058822</v>
      </c>
      <c r="G29" s="95">
        <v>44.411764705882348</v>
      </c>
    </row>
    <row r="30" spans="1:7" s="250" customFormat="1" ht="11.25" x14ac:dyDescent="0.3">
      <c r="A30" s="116" t="s">
        <v>161</v>
      </c>
      <c r="B30" s="98">
        <v>130</v>
      </c>
      <c r="C30" s="95">
        <v>22.047244094488189</v>
      </c>
      <c r="D30" s="95">
        <v>0.78740157480314954</v>
      </c>
      <c r="E30" s="95">
        <v>19.685039370078741</v>
      </c>
      <c r="F30" s="95">
        <v>1.5748031496062991</v>
      </c>
      <c r="G30" s="95">
        <v>81.889763779527556</v>
      </c>
    </row>
    <row r="31" spans="1:7" s="250" customFormat="1" ht="11.25" x14ac:dyDescent="0.3">
      <c r="A31" s="116" t="s">
        <v>162</v>
      </c>
      <c r="B31" s="98">
        <v>100</v>
      </c>
      <c r="C31" s="95">
        <v>48.421052631578945</v>
      </c>
      <c r="D31" s="95">
        <v>46.315789473684212</v>
      </c>
      <c r="E31" s="95" t="s">
        <v>223</v>
      </c>
      <c r="F31" s="95">
        <v>64.21052631578948</v>
      </c>
      <c r="G31" s="95">
        <v>34.736842105263158</v>
      </c>
    </row>
    <row r="32" spans="1:7" s="250" customFormat="1" ht="11.25" x14ac:dyDescent="0.3">
      <c r="A32" s="116" t="s">
        <v>163</v>
      </c>
      <c r="B32" s="98">
        <v>80</v>
      </c>
      <c r="C32" s="95">
        <v>20.987654320987652</v>
      </c>
      <c r="D32" s="95">
        <v>7.4074074074074066</v>
      </c>
      <c r="E32" s="95">
        <v>12.345679012345679</v>
      </c>
      <c r="F32" s="95">
        <v>16.049382716049383</v>
      </c>
      <c r="G32" s="95">
        <v>48.148148148148145</v>
      </c>
    </row>
    <row r="33" spans="1:7" s="250" customFormat="1" ht="11.25" x14ac:dyDescent="0.3">
      <c r="A33" s="116" t="s">
        <v>164</v>
      </c>
      <c r="B33" s="98">
        <v>60</v>
      </c>
      <c r="C33" s="95">
        <v>46.666666666666664</v>
      </c>
      <c r="D33" s="95">
        <v>16.666666666666664</v>
      </c>
      <c r="E33" s="95" t="s">
        <v>223</v>
      </c>
      <c r="F33" s="95">
        <v>30</v>
      </c>
      <c r="G33" s="95">
        <v>28.333333333333332</v>
      </c>
    </row>
    <row r="34" spans="1:7" s="250" customFormat="1" ht="11.25" x14ac:dyDescent="0.3">
      <c r="A34" s="116" t="s">
        <v>165</v>
      </c>
      <c r="B34" s="98">
        <v>30</v>
      </c>
      <c r="C34" s="95">
        <v>68.965517241379317</v>
      </c>
      <c r="D34" s="95">
        <v>34.482758620689658</v>
      </c>
      <c r="E34" s="95">
        <v>34.482758620689658</v>
      </c>
      <c r="F34" s="95">
        <v>31.03448275862069</v>
      </c>
      <c r="G34" s="95">
        <v>58.620689655172406</v>
      </c>
    </row>
    <row r="35" spans="1:7" s="250" customFormat="1" ht="11.25" x14ac:dyDescent="0.3">
      <c r="A35" s="116" t="s">
        <v>166</v>
      </c>
      <c r="B35" s="98">
        <v>30</v>
      </c>
      <c r="C35" s="95">
        <v>70.370370370370367</v>
      </c>
      <c r="D35" s="95">
        <v>18.518518518518519</v>
      </c>
      <c r="E35" s="95">
        <v>51.851851851851848</v>
      </c>
      <c r="F35" s="95">
        <v>62.962962962962962</v>
      </c>
      <c r="G35" s="95">
        <v>29.629629629629626</v>
      </c>
    </row>
    <row r="36" spans="1:7" s="250" customFormat="1" ht="11.25" x14ac:dyDescent="0.3">
      <c r="A36" s="116" t="s">
        <v>167</v>
      </c>
      <c r="B36" s="98">
        <v>30</v>
      </c>
      <c r="C36" s="95">
        <v>24</v>
      </c>
      <c r="D36" s="95">
        <v>20</v>
      </c>
      <c r="E36" s="95" t="s">
        <v>223</v>
      </c>
      <c r="F36" s="95">
        <v>36</v>
      </c>
      <c r="G36" s="95">
        <v>36</v>
      </c>
    </row>
    <row r="37" spans="1:7" s="250" customFormat="1" ht="11.25" x14ac:dyDescent="0.3">
      <c r="A37" s="116" t="s">
        <v>158</v>
      </c>
      <c r="B37" s="98">
        <v>50</v>
      </c>
      <c r="C37" s="95">
        <v>24</v>
      </c>
      <c r="D37" s="95">
        <v>8</v>
      </c>
      <c r="E37" s="95">
        <v>10</v>
      </c>
      <c r="F37" s="95">
        <v>14.000000000000002</v>
      </c>
      <c r="G37" s="95">
        <v>44</v>
      </c>
    </row>
    <row r="38" spans="1:7" s="236" customFormat="1" ht="5.0999999999999996" customHeight="1" x14ac:dyDescent="0.3">
      <c r="A38" s="113"/>
      <c r="B38" s="95"/>
      <c r="C38" s="95"/>
      <c r="D38" s="95"/>
      <c r="E38" s="95"/>
      <c r="F38" s="95"/>
      <c r="G38" s="95"/>
    </row>
    <row r="39" spans="1:7" s="236" customFormat="1" ht="12.95" customHeight="1" x14ac:dyDescent="0.3">
      <c r="A39" s="114" t="s">
        <v>54</v>
      </c>
      <c r="B39" s="92">
        <v>1280</v>
      </c>
      <c r="C39" s="118">
        <v>47.072599531615928</v>
      </c>
      <c r="D39" s="118">
        <v>29.195940671350506</v>
      </c>
      <c r="E39" s="118">
        <v>14.83216237314598</v>
      </c>
      <c r="F39" s="118">
        <v>24.19984387197502</v>
      </c>
      <c r="G39" s="118">
        <v>41.842310694769715</v>
      </c>
    </row>
    <row r="40" spans="1:7" s="236" customFormat="1" ht="5.0999999999999996" customHeight="1" x14ac:dyDescent="0.3">
      <c r="A40" s="113"/>
    </row>
    <row r="41" spans="1:7" s="250" customFormat="1" ht="11.25" x14ac:dyDescent="0.3">
      <c r="A41" s="116" t="s">
        <v>168</v>
      </c>
      <c r="B41" s="98">
        <v>220</v>
      </c>
      <c r="C41" s="95">
        <v>47.004608294930875</v>
      </c>
      <c r="D41" s="95">
        <v>37.327188940092164</v>
      </c>
      <c r="E41" s="95">
        <v>8.2949308755760374</v>
      </c>
      <c r="F41" s="95">
        <v>45.622119815668206</v>
      </c>
      <c r="G41" s="95">
        <v>43.778801843317972</v>
      </c>
    </row>
    <row r="42" spans="1:7" s="250" customFormat="1" ht="11.25" x14ac:dyDescent="0.3">
      <c r="A42" s="116" t="s">
        <v>169</v>
      </c>
      <c r="B42" s="98">
        <v>210</v>
      </c>
      <c r="C42" s="95">
        <v>30.952380952380953</v>
      </c>
      <c r="D42" s="95">
        <v>24.761904761904763</v>
      </c>
      <c r="E42" s="95">
        <v>6.1904761904761907</v>
      </c>
      <c r="F42" s="95">
        <v>19.523809523809526</v>
      </c>
      <c r="G42" s="95">
        <v>26.666666666666668</v>
      </c>
    </row>
    <row r="43" spans="1:7" s="250" customFormat="1" ht="11.25" x14ac:dyDescent="0.3">
      <c r="A43" s="116" t="s">
        <v>170</v>
      </c>
      <c r="B43" s="98">
        <v>160</v>
      </c>
      <c r="C43" s="95">
        <v>59.493670886075947</v>
      </c>
      <c r="D43" s="95">
        <v>34.177215189873415</v>
      </c>
      <c r="E43" s="95">
        <v>22.151898734177212</v>
      </c>
      <c r="F43" s="95">
        <v>8.8607594936708853</v>
      </c>
      <c r="G43" s="95">
        <v>77.848101265822791</v>
      </c>
    </row>
    <row r="44" spans="1:7" s="250" customFormat="1" ht="11.25" x14ac:dyDescent="0.3">
      <c r="A44" s="116" t="s">
        <v>171</v>
      </c>
      <c r="B44" s="98">
        <v>100</v>
      </c>
      <c r="C44" s="95">
        <v>61.458333333333336</v>
      </c>
      <c r="D44" s="95">
        <v>34.375</v>
      </c>
      <c r="E44" s="95">
        <v>20.833333333333336</v>
      </c>
      <c r="F44" s="95">
        <v>30.208333333333332</v>
      </c>
      <c r="G44" s="95">
        <v>51.041666666666664</v>
      </c>
    </row>
    <row r="45" spans="1:7" s="250" customFormat="1" ht="11.25" x14ac:dyDescent="0.3">
      <c r="A45" s="116" t="s">
        <v>172</v>
      </c>
      <c r="B45" s="98">
        <v>80</v>
      </c>
      <c r="C45" s="95">
        <v>37.804878048780488</v>
      </c>
      <c r="D45" s="95">
        <v>23.170731707317074</v>
      </c>
      <c r="E45" s="95">
        <v>4.8780487804878048</v>
      </c>
      <c r="F45" s="95">
        <v>39.024390243902438</v>
      </c>
      <c r="G45" s="95">
        <v>32.926829268292686</v>
      </c>
    </row>
    <row r="46" spans="1:7" s="250" customFormat="1" ht="11.25" x14ac:dyDescent="0.3">
      <c r="A46" s="116" t="s">
        <v>173</v>
      </c>
      <c r="B46" s="98">
        <v>60</v>
      </c>
      <c r="C46" s="95">
        <v>44.26229508196721</v>
      </c>
      <c r="D46" s="95">
        <v>13.114754098360656</v>
      </c>
      <c r="E46" s="95">
        <v>31.147540983606557</v>
      </c>
      <c r="F46" s="95">
        <v>6.557377049180328</v>
      </c>
      <c r="G46" s="95">
        <v>29.508196721311474</v>
      </c>
    </row>
    <row r="47" spans="1:7" s="250" customFormat="1" ht="11.25" x14ac:dyDescent="0.3">
      <c r="A47" s="116" t="s">
        <v>174</v>
      </c>
      <c r="B47" s="98">
        <v>60</v>
      </c>
      <c r="C47" s="95">
        <v>35.714285714285715</v>
      </c>
      <c r="D47" s="95">
        <v>1.7857142857142856</v>
      </c>
      <c r="E47" s="95">
        <v>30.357142857142854</v>
      </c>
      <c r="F47" s="95">
        <v>3.5714285714285712</v>
      </c>
      <c r="G47" s="95">
        <v>10.714285714285714</v>
      </c>
    </row>
    <row r="48" spans="1:7" s="250" customFormat="1" ht="11.25" x14ac:dyDescent="0.3">
      <c r="A48" s="116" t="s">
        <v>175</v>
      </c>
      <c r="B48" s="98">
        <v>50</v>
      </c>
      <c r="C48" s="95">
        <v>62.745098039215684</v>
      </c>
      <c r="D48" s="95">
        <v>39.215686274509807</v>
      </c>
      <c r="E48" s="95">
        <v>23.52941176470588</v>
      </c>
      <c r="F48" s="95">
        <v>1.9607843137254901</v>
      </c>
      <c r="G48" s="95">
        <v>41.17647058823529</v>
      </c>
    </row>
    <row r="49" spans="1:18" s="250" customFormat="1" ht="11.25" x14ac:dyDescent="0.3">
      <c r="A49" s="116" t="s">
        <v>176</v>
      </c>
      <c r="B49" s="98">
        <v>40</v>
      </c>
      <c r="C49" s="95">
        <v>88.095238095238088</v>
      </c>
      <c r="D49" s="95">
        <v>66.666666666666657</v>
      </c>
      <c r="E49" s="95">
        <v>19.047619047619047</v>
      </c>
      <c r="F49" s="95">
        <v>66.666666666666657</v>
      </c>
      <c r="G49" s="95">
        <v>21.428571428571427</v>
      </c>
    </row>
    <row r="50" spans="1:18" s="250" customFormat="1" ht="11.25" x14ac:dyDescent="0.3">
      <c r="A50" s="116" t="s">
        <v>177</v>
      </c>
      <c r="B50" s="98">
        <v>40</v>
      </c>
      <c r="C50" s="95">
        <v>88.888888888888886</v>
      </c>
      <c r="D50" s="95">
        <v>52.777777777777779</v>
      </c>
      <c r="E50" s="95">
        <v>30.555555555555557</v>
      </c>
      <c r="F50" s="95">
        <v>61.111111111111114</v>
      </c>
      <c r="G50" s="95">
        <v>30.555555555555557</v>
      </c>
    </row>
    <row r="51" spans="1:18" s="250" customFormat="1" ht="22.5" x14ac:dyDescent="0.3">
      <c r="A51" s="116" t="s">
        <v>178</v>
      </c>
      <c r="B51" s="98">
        <v>40</v>
      </c>
      <c r="C51" s="95">
        <v>22.857142857142858</v>
      </c>
      <c r="D51" s="95">
        <v>8.5714285714285712</v>
      </c>
      <c r="E51" s="95">
        <v>14.285714285714285</v>
      </c>
      <c r="F51" s="95">
        <v>42.857142857142854</v>
      </c>
      <c r="G51" s="95">
        <v>51.428571428571423</v>
      </c>
    </row>
    <row r="52" spans="1:18" s="250" customFormat="1" ht="11.25" x14ac:dyDescent="0.3">
      <c r="A52" s="116" t="s">
        <v>179</v>
      </c>
      <c r="B52" s="98">
        <v>40</v>
      </c>
      <c r="C52" s="95">
        <v>5.7142857142857144</v>
      </c>
      <c r="D52" s="95">
        <v>5.7142857142857144</v>
      </c>
      <c r="E52" s="95" t="s">
        <v>223</v>
      </c>
      <c r="F52" s="95" t="s">
        <v>223</v>
      </c>
      <c r="G52" s="95">
        <v>62.857142857142854</v>
      </c>
    </row>
    <row r="53" spans="1:18" s="250" customFormat="1" ht="11.25" x14ac:dyDescent="0.3">
      <c r="A53" s="116" t="s">
        <v>158</v>
      </c>
      <c r="B53" s="98">
        <v>200</v>
      </c>
      <c r="C53" s="95">
        <v>46.534653465346537</v>
      </c>
      <c r="D53" s="95">
        <v>26.732673267326735</v>
      </c>
      <c r="E53" s="95">
        <v>13.861386138613863</v>
      </c>
      <c r="F53" s="95">
        <v>11.386138613861387</v>
      </c>
      <c r="G53" s="95">
        <v>40.099009900990104</v>
      </c>
    </row>
    <row r="54" spans="1:18" s="236" customFormat="1" ht="5.0999999999999996" customHeight="1" x14ac:dyDescent="0.3">
      <c r="A54" s="113"/>
      <c r="B54" s="95"/>
      <c r="C54" s="95"/>
      <c r="D54" s="95"/>
      <c r="E54" s="95"/>
      <c r="F54" s="95"/>
      <c r="G54" s="95"/>
    </row>
    <row r="55" spans="1:18" s="236" customFormat="1" ht="12.95" customHeight="1" x14ac:dyDescent="0.3">
      <c r="A55" s="114" t="s">
        <v>57</v>
      </c>
      <c r="B55" s="92">
        <v>760</v>
      </c>
      <c r="C55" s="118">
        <v>31.704095112285337</v>
      </c>
      <c r="D55" s="118">
        <v>19.418758256274767</v>
      </c>
      <c r="E55" s="118">
        <v>3.8309114927344781</v>
      </c>
      <c r="F55" s="118">
        <v>1.0568031704095113</v>
      </c>
      <c r="G55" s="118">
        <v>37.516512549537651</v>
      </c>
    </row>
    <row r="56" spans="1:18" s="236" customFormat="1" ht="5.0999999999999996" customHeight="1" x14ac:dyDescent="0.3">
      <c r="A56" s="113"/>
      <c r="B56" s="95"/>
      <c r="C56" s="95"/>
      <c r="D56" s="95"/>
      <c r="E56" s="95"/>
      <c r="F56" s="95"/>
      <c r="G56" s="95"/>
    </row>
    <row r="57" spans="1:18" s="250" customFormat="1" ht="11.25" x14ac:dyDescent="0.3">
      <c r="A57" s="116" t="s">
        <v>180</v>
      </c>
      <c r="B57" s="98">
        <v>410</v>
      </c>
      <c r="C57" s="95">
        <v>39.31203931203931</v>
      </c>
      <c r="D57" s="95">
        <v>24.078624078624077</v>
      </c>
      <c r="E57" s="95">
        <v>1.9656019656019657</v>
      </c>
      <c r="F57" s="95">
        <v>0.24570024570024571</v>
      </c>
      <c r="G57" s="95">
        <v>42.260442260442261</v>
      </c>
    </row>
    <row r="58" spans="1:18" s="250" customFormat="1" ht="11.25" x14ac:dyDescent="0.3">
      <c r="A58" s="116" t="s">
        <v>181</v>
      </c>
      <c r="B58" s="98">
        <v>200</v>
      </c>
      <c r="C58" s="95">
        <v>26.13065326633166</v>
      </c>
      <c r="D58" s="95">
        <v>14.572864321608039</v>
      </c>
      <c r="E58" s="95">
        <v>10.552763819095476</v>
      </c>
      <c r="F58" s="95">
        <v>3.5175879396984926</v>
      </c>
      <c r="G58" s="95">
        <v>47.738693467336688</v>
      </c>
    </row>
    <row r="59" spans="1:18" s="250" customFormat="1" ht="11.25" x14ac:dyDescent="0.3">
      <c r="A59" s="116" t="s">
        <v>182</v>
      </c>
      <c r="B59" s="98">
        <v>60</v>
      </c>
      <c r="C59" s="95">
        <v>13.114754098360656</v>
      </c>
      <c r="D59" s="95" t="s">
        <v>223</v>
      </c>
      <c r="E59" s="95" t="s">
        <v>223</v>
      </c>
      <c r="F59" s="95" t="s">
        <v>223</v>
      </c>
      <c r="G59" s="95" t="s">
        <v>223</v>
      </c>
    </row>
    <row r="60" spans="1:18" s="250" customFormat="1" ht="11.25" x14ac:dyDescent="0.3">
      <c r="A60" s="116" t="s">
        <v>183</v>
      </c>
      <c r="B60" s="98">
        <v>60</v>
      </c>
      <c r="C60" s="95">
        <v>30</v>
      </c>
      <c r="D60" s="95">
        <v>30</v>
      </c>
      <c r="E60" s="95" t="s">
        <v>223</v>
      </c>
      <c r="F60" s="95" t="s">
        <v>223</v>
      </c>
      <c r="G60" s="95">
        <v>20</v>
      </c>
    </row>
    <row r="61" spans="1:18" s="250" customFormat="1" ht="11.25" x14ac:dyDescent="0.3">
      <c r="A61" s="116" t="s">
        <v>158</v>
      </c>
      <c r="B61" s="98">
        <v>30</v>
      </c>
      <c r="C61" s="95">
        <v>6.666666666666667</v>
      </c>
      <c r="D61" s="95">
        <v>6.666666666666667</v>
      </c>
      <c r="E61" s="95" t="s">
        <v>223</v>
      </c>
      <c r="F61" s="95" t="s">
        <v>223</v>
      </c>
      <c r="G61" s="95">
        <v>16.666666666666664</v>
      </c>
    </row>
    <row r="62" spans="1:18" s="254" customFormat="1" ht="5.0999999999999996" customHeight="1" x14ac:dyDescent="0.2">
      <c r="A62" s="296"/>
      <c r="B62" s="297"/>
      <c r="C62" s="298"/>
      <c r="D62" s="298"/>
      <c r="E62" s="298"/>
      <c r="F62" s="298"/>
      <c r="G62" s="298"/>
      <c r="H62" s="121"/>
      <c r="I62" s="95"/>
      <c r="J62" s="95"/>
      <c r="K62" s="253"/>
      <c r="L62" s="440"/>
      <c r="M62" s="440"/>
      <c r="N62" s="440"/>
      <c r="O62" s="440"/>
      <c r="P62" s="440"/>
      <c r="Q62" s="440"/>
      <c r="R62" s="440"/>
    </row>
    <row r="63" spans="1:18" s="88" customFormat="1" ht="5.0999999999999996" customHeight="1" x14ac:dyDescent="0.25">
      <c r="A63" s="294"/>
      <c r="B63" s="295"/>
      <c r="C63" s="295"/>
      <c r="D63" s="295"/>
      <c r="E63" s="295"/>
      <c r="F63" s="295"/>
      <c r="G63" s="299"/>
      <c r="H63" s="121"/>
      <c r="I63" s="95"/>
      <c r="J63" s="95"/>
      <c r="K63" s="104"/>
      <c r="L63" s="119"/>
      <c r="M63" s="119"/>
      <c r="N63" s="119"/>
      <c r="O63" s="119"/>
      <c r="P63" s="119"/>
      <c r="Q63" s="239"/>
      <c r="R63" s="240"/>
    </row>
    <row r="64" spans="1:18" s="259" customFormat="1" ht="11.45" customHeight="1" x14ac:dyDescent="0.3">
      <c r="A64" s="441" t="s">
        <v>119</v>
      </c>
      <c r="B64" s="441"/>
      <c r="C64" s="441"/>
      <c r="D64" s="441"/>
      <c r="E64" s="441"/>
      <c r="F64" s="441"/>
      <c r="G64" s="441"/>
      <c r="H64" s="255"/>
      <c r="I64" s="255"/>
      <c r="J64" s="255"/>
      <c r="K64" s="256"/>
      <c r="L64" s="256"/>
      <c r="M64" s="256"/>
      <c r="N64" s="256"/>
      <c r="O64" s="256"/>
      <c r="P64" s="256"/>
      <c r="Q64" s="257"/>
      <c r="R64" s="258"/>
    </row>
    <row r="65" spans="1:18" s="259" customFormat="1" ht="11.45" customHeight="1" x14ac:dyDescent="0.3">
      <c r="A65" s="441" t="s">
        <v>120</v>
      </c>
      <c r="B65" s="441"/>
      <c r="C65" s="441"/>
      <c r="D65" s="441"/>
      <c r="E65" s="441"/>
      <c r="F65" s="441"/>
      <c r="G65" s="441"/>
      <c r="H65" s="255"/>
      <c r="I65" s="255"/>
      <c r="J65" s="255"/>
      <c r="K65" s="256"/>
      <c r="L65" s="256"/>
      <c r="M65" s="256"/>
      <c r="N65" s="256"/>
      <c r="O65" s="256"/>
      <c r="P65" s="256"/>
      <c r="Q65" s="257"/>
      <c r="R65" s="258"/>
    </row>
    <row r="66" spans="1:18" s="263" customFormat="1" ht="20.100000000000001" customHeight="1" x14ac:dyDescent="0.3">
      <c r="A66" s="442" t="s">
        <v>91</v>
      </c>
      <c r="B66" s="442"/>
      <c r="C66" s="442"/>
      <c r="D66" s="442"/>
      <c r="E66" s="442"/>
      <c r="F66" s="442"/>
      <c r="G66" s="442"/>
      <c r="H66" s="262"/>
      <c r="I66" s="262"/>
      <c r="J66" s="262"/>
    </row>
    <row r="67" spans="1:18" s="264" customFormat="1" ht="11.45" customHeight="1" x14ac:dyDescent="0.3">
      <c r="A67" s="438" t="s">
        <v>139</v>
      </c>
      <c r="B67" s="438"/>
      <c r="C67" s="438"/>
      <c r="D67" s="438"/>
      <c r="E67" s="438"/>
      <c r="F67" s="438"/>
      <c r="G67" s="438"/>
      <c r="N67" s="265"/>
      <c r="O67" s="266"/>
      <c r="P67" s="266"/>
      <c r="Q67" s="266"/>
      <c r="R67" s="266"/>
    </row>
  </sheetData>
  <mergeCells count="9">
    <mergeCell ref="A2:G2"/>
    <mergeCell ref="A65:G65"/>
    <mergeCell ref="A67:G67"/>
    <mergeCell ref="B7:B8"/>
    <mergeCell ref="C7:E7"/>
    <mergeCell ref="F7:G7"/>
    <mergeCell ref="L62:R62"/>
    <mergeCell ref="A64:G64"/>
    <mergeCell ref="A66:G66"/>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6"/>
  <sheetViews>
    <sheetView tabSelected="1" workbookViewId="0"/>
  </sheetViews>
  <sheetFormatPr defaultColWidth="8" defaultRowHeight="12.75" x14ac:dyDescent="0.2"/>
  <cols>
    <col min="1" max="1" width="54.625" style="125" customWidth="1"/>
    <col min="2" max="2" width="8.75" style="125" customWidth="1"/>
    <col min="3" max="3" width="11" style="125" customWidth="1"/>
    <col min="4" max="4" width="8.75" style="125" customWidth="1"/>
    <col min="5" max="12" width="8" style="125" customWidth="1"/>
    <col min="13" max="16384" width="8" style="125"/>
  </cols>
  <sheetData>
    <row r="1" spans="1:4" s="4" customFormat="1" ht="15" customHeight="1" x14ac:dyDescent="0.2">
      <c r="A1" s="289"/>
      <c r="B1" s="289"/>
      <c r="C1" s="289"/>
      <c r="D1" s="290" t="s">
        <v>116</v>
      </c>
    </row>
    <row r="2" spans="1:4" s="4" customFormat="1" ht="30" customHeight="1" x14ac:dyDescent="0.2">
      <c r="A2" s="424" t="s">
        <v>101</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222</v>
      </c>
    </row>
    <row r="6" spans="1:4" s="12" customFormat="1" ht="5.0999999999999996" customHeight="1" x14ac:dyDescent="0.25">
      <c r="A6" s="184"/>
      <c r="B6" s="185"/>
      <c r="C6" s="185"/>
      <c r="D6" s="185"/>
    </row>
    <row r="7" spans="1:4" s="267" customFormat="1" ht="15" customHeight="1" x14ac:dyDescent="0.3">
      <c r="A7" s="191"/>
      <c r="B7" s="444" t="s">
        <v>122</v>
      </c>
      <c r="C7" s="443" t="s">
        <v>74</v>
      </c>
      <c r="D7" s="443"/>
    </row>
    <row r="8" spans="1:4" s="121" customFormat="1" ht="39.950000000000003" customHeight="1" x14ac:dyDescent="0.2">
      <c r="A8" s="183"/>
      <c r="B8" s="444"/>
      <c r="C8" s="284" t="s">
        <v>72</v>
      </c>
      <c r="D8" s="284" t="s">
        <v>73</v>
      </c>
    </row>
    <row r="9" spans="1:4" s="121" customFormat="1" ht="5.0999999999999996" customHeight="1" x14ac:dyDescent="0.2">
      <c r="A9" s="192"/>
      <c r="B9" s="182"/>
      <c r="C9" s="193"/>
      <c r="D9" s="193"/>
    </row>
    <row r="10" spans="1:4" s="121" customFormat="1" ht="5.0999999999999996" customHeight="1" x14ac:dyDescent="0.2">
      <c r="A10" s="194"/>
      <c r="B10" s="195"/>
      <c r="C10" s="195"/>
      <c r="D10" s="195"/>
    </row>
    <row r="11" spans="1:4" s="14" customFormat="1" ht="15" customHeight="1" x14ac:dyDescent="0.3">
      <c r="A11" s="111" t="s">
        <v>3</v>
      </c>
      <c r="B11" s="84">
        <v>4630</v>
      </c>
      <c r="C11" s="112">
        <v>14.569822741028968</v>
      </c>
      <c r="D11" s="112">
        <v>15.434500648508431</v>
      </c>
    </row>
    <row r="12" spans="1:4" s="136" customFormat="1" ht="5.0999999999999996" customHeight="1" x14ac:dyDescent="0.2">
      <c r="A12" s="113"/>
      <c r="B12" s="95"/>
      <c r="C12" s="95"/>
      <c r="D12" s="95"/>
    </row>
    <row r="13" spans="1:4" s="14" customFormat="1" ht="15" customHeight="1" x14ac:dyDescent="0.3">
      <c r="A13" s="114" t="s">
        <v>85</v>
      </c>
      <c r="B13" s="92">
        <v>390</v>
      </c>
      <c r="C13" s="115">
        <v>47.668393782383419</v>
      </c>
      <c r="D13" s="115">
        <v>30.569948186528496</v>
      </c>
    </row>
    <row r="14" spans="1:4" s="136" customFormat="1" ht="5.0999999999999996" customHeight="1" x14ac:dyDescent="0.2">
      <c r="A14" s="113"/>
      <c r="B14" s="95"/>
      <c r="C14" s="95"/>
      <c r="D14" s="95"/>
    </row>
    <row r="15" spans="1:4" s="221" customFormat="1" ht="12" x14ac:dyDescent="0.2">
      <c r="A15" s="116" t="s">
        <v>149</v>
      </c>
      <c r="B15" s="98">
        <v>50</v>
      </c>
      <c r="C15" s="95">
        <v>35.185185185185183</v>
      </c>
      <c r="D15" s="95">
        <v>18.518518518518519</v>
      </c>
    </row>
    <row r="16" spans="1:4" s="221" customFormat="1" ht="12" x14ac:dyDescent="0.2">
      <c r="A16" s="116" t="s">
        <v>150</v>
      </c>
      <c r="B16" s="98">
        <v>50</v>
      </c>
      <c r="C16" s="95">
        <v>63.265306122448983</v>
      </c>
      <c r="D16" s="95">
        <v>97.959183673469383</v>
      </c>
    </row>
    <row r="17" spans="1:4" s="221" customFormat="1" ht="12" x14ac:dyDescent="0.2">
      <c r="A17" s="116" t="s">
        <v>151</v>
      </c>
      <c r="B17" s="98">
        <v>40</v>
      </c>
      <c r="C17" s="95">
        <v>39.473684210526315</v>
      </c>
      <c r="D17" s="95">
        <v>13.157894736842104</v>
      </c>
    </row>
    <row r="18" spans="1:4" s="221" customFormat="1" ht="12" x14ac:dyDescent="0.2">
      <c r="A18" s="116" t="s">
        <v>152</v>
      </c>
      <c r="B18" s="98">
        <v>30</v>
      </c>
      <c r="C18" s="95">
        <v>96.428571428571431</v>
      </c>
      <c r="D18" s="95">
        <v>25</v>
      </c>
    </row>
    <row r="19" spans="1:4" s="221" customFormat="1" ht="12" x14ac:dyDescent="0.2">
      <c r="A19" s="116" t="s">
        <v>153</v>
      </c>
      <c r="B19" s="98">
        <v>30</v>
      </c>
      <c r="C19" s="95">
        <v>50</v>
      </c>
      <c r="D19" s="95">
        <v>14.285714285714285</v>
      </c>
    </row>
    <row r="20" spans="1:4" s="221" customFormat="1" ht="12" x14ac:dyDescent="0.2">
      <c r="A20" s="116" t="s">
        <v>154</v>
      </c>
      <c r="B20" s="98">
        <v>20</v>
      </c>
      <c r="C20" s="95" t="s">
        <v>223</v>
      </c>
      <c r="D20" s="95" t="s">
        <v>223</v>
      </c>
    </row>
    <row r="21" spans="1:4" s="221" customFormat="1" ht="12" x14ac:dyDescent="0.2">
      <c r="A21" s="116" t="s">
        <v>155</v>
      </c>
      <c r="B21" s="98">
        <v>20</v>
      </c>
      <c r="C21" s="95">
        <v>52.380952380952387</v>
      </c>
      <c r="D21" s="95">
        <v>19.047619047619047</v>
      </c>
    </row>
    <row r="22" spans="1:4" s="221" customFormat="1" ht="12" x14ac:dyDescent="0.2">
      <c r="A22" s="116" t="s">
        <v>156</v>
      </c>
      <c r="B22" s="98">
        <v>20</v>
      </c>
      <c r="C22" s="95">
        <v>47.619047619047613</v>
      </c>
      <c r="D22" s="95">
        <v>19.047619047619047</v>
      </c>
    </row>
    <row r="23" spans="1:4" s="221" customFormat="1" ht="12" x14ac:dyDescent="0.2">
      <c r="A23" s="116" t="s">
        <v>157</v>
      </c>
      <c r="B23" s="98">
        <v>20</v>
      </c>
      <c r="C23" s="95">
        <v>47.619047619047613</v>
      </c>
      <c r="D23" s="95">
        <v>4.7619047619047619</v>
      </c>
    </row>
    <row r="24" spans="1:4" s="221" customFormat="1" ht="12" x14ac:dyDescent="0.2">
      <c r="A24" s="116" t="s">
        <v>158</v>
      </c>
      <c r="B24" s="98">
        <v>100</v>
      </c>
      <c r="C24" s="95">
        <v>46.078431372549019</v>
      </c>
      <c r="D24" s="95">
        <v>34.313725490196077</v>
      </c>
    </row>
    <row r="25" spans="1:4" s="136" customFormat="1" ht="5.0999999999999996" customHeight="1" x14ac:dyDescent="0.2">
      <c r="A25" s="113"/>
      <c r="B25" s="95"/>
      <c r="C25" s="95"/>
      <c r="D25" s="95"/>
    </row>
    <row r="26" spans="1:4" s="14" customFormat="1" ht="12" x14ac:dyDescent="0.3">
      <c r="A26" s="114" t="s">
        <v>52</v>
      </c>
      <c r="B26" s="92">
        <v>2200</v>
      </c>
      <c r="C26" s="115">
        <v>14.350590372388739</v>
      </c>
      <c r="D26" s="115">
        <v>16.621253405994551</v>
      </c>
    </row>
    <row r="27" spans="1:4" s="136" customFormat="1" ht="5.0999999999999996" customHeight="1" x14ac:dyDescent="0.2">
      <c r="A27" s="113"/>
      <c r="B27" s="95"/>
      <c r="C27" s="95"/>
      <c r="D27" s="95"/>
    </row>
    <row r="28" spans="1:4" s="221" customFormat="1" ht="12" x14ac:dyDescent="0.2">
      <c r="A28" s="116" t="s">
        <v>159</v>
      </c>
      <c r="B28" s="98">
        <v>1370</v>
      </c>
      <c r="C28" s="95">
        <v>10.453216374269006</v>
      </c>
      <c r="D28" s="95">
        <v>19.809941520467834</v>
      </c>
    </row>
    <row r="29" spans="1:4" s="221" customFormat="1" ht="12" x14ac:dyDescent="0.2">
      <c r="A29" s="116" t="s">
        <v>160</v>
      </c>
      <c r="B29" s="98">
        <v>340</v>
      </c>
      <c r="C29" s="95">
        <v>16.764705882352938</v>
      </c>
      <c r="D29" s="95">
        <v>2.0588235294117645</v>
      </c>
    </row>
    <row r="30" spans="1:4" s="221" customFormat="1" ht="12" x14ac:dyDescent="0.2">
      <c r="A30" s="116" t="s">
        <v>161</v>
      </c>
      <c r="B30" s="98">
        <v>130</v>
      </c>
      <c r="C30" s="95">
        <v>38.582677165354326</v>
      </c>
      <c r="D30" s="95">
        <v>40.15748031496063</v>
      </c>
    </row>
    <row r="31" spans="1:4" s="221" customFormat="1" ht="12" x14ac:dyDescent="0.2">
      <c r="A31" s="116" t="s">
        <v>162</v>
      </c>
      <c r="B31" s="98">
        <v>100</v>
      </c>
      <c r="C31" s="95">
        <v>25.263157894736842</v>
      </c>
      <c r="D31" s="95" t="s">
        <v>223</v>
      </c>
    </row>
    <row r="32" spans="1:4" s="221" customFormat="1" ht="12" x14ac:dyDescent="0.2">
      <c r="A32" s="116" t="s">
        <v>163</v>
      </c>
      <c r="B32" s="98">
        <v>80</v>
      </c>
      <c r="C32" s="95">
        <v>23.456790123456788</v>
      </c>
      <c r="D32" s="95">
        <v>23.456790123456788</v>
      </c>
    </row>
    <row r="33" spans="1:4" s="221" customFormat="1" ht="12" x14ac:dyDescent="0.2">
      <c r="A33" s="116" t="s">
        <v>164</v>
      </c>
      <c r="B33" s="98">
        <v>60</v>
      </c>
      <c r="C33" s="95">
        <v>8.3333333333333321</v>
      </c>
      <c r="D33" s="95">
        <v>16.666666666666664</v>
      </c>
    </row>
    <row r="34" spans="1:4" s="221" customFormat="1" ht="12" x14ac:dyDescent="0.2">
      <c r="A34" s="116" t="s">
        <v>165</v>
      </c>
      <c r="B34" s="98">
        <v>30</v>
      </c>
      <c r="C34" s="95">
        <v>31.03448275862069</v>
      </c>
      <c r="D34" s="95">
        <v>6.8965517241379306</v>
      </c>
    </row>
    <row r="35" spans="1:4" s="221" customFormat="1" ht="12" x14ac:dyDescent="0.2">
      <c r="A35" s="116" t="s">
        <v>166</v>
      </c>
      <c r="B35" s="98">
        <v>30</v>
      </c>
      <c r="C35" s="95" t="s">
        <v>223</v>
      </c>
      <c r="D35" s="95">
        <v>7.4074074074074066</v>
      </c>
    </row>
    <row r="36" spans="1:4" s="221" customFormat="1" ht="12" x14ac:dyDescent="0.2">
      <c r="A36" s="116" t="s">
        <v>167</v>
      </c>
      <c r="B36" s="98">
        <v>30</v>
      </c>
      <c r="C36" s="95">
        <v>12</v>
      </c>
      <c r="D36" s="95">
        <v>4</v>
      </c>
    </row>
    <row r="37" spans="1:4" s="221" customFormat="1" ht="12" x14ac:dyDescent="0.2">
      <c r="A37" s="116" t="s">
        <v>158</v>
      </c>
      <c r="B37" s="98">
        <v>50</v>
      </c>
      <c r="C37" s="95">
        <v>14.000000000000002</v>
      </c>
      <c r="D37" s="95">
        <v>6</v>
      </c>
    </row>
    <row r="38" spans="1:4" s="136" customFormat="1" ht="5.0999999999999996" customHeight="1" x14ac:dyDescent="0.2">
      <c r="A38" s="113"/>
      <c r="B38" s="95"/>
      <c r="C38" s="95"/>
      <c r="D38" s="95"/>
    </row>
    <row r="39" spans="1:4" s="14" customFormat="1" ht="15" customHeight="1" x14ac:dyDescent="0.3">
      <c r="A39" s="114" t="s">
        <v>54</v>
      </c>
      <c r="B39" s="92">
        <v>1280</v>
      </c>
      <c r="C39" s="115">
        <v>11.241217798594848</v>
      </c>
      <c r="D39" s="115">
        <v>13.817330210772832</v>
      </c>
    </row>
    <row r="40" spans="1:4" s="136" customFormat="1" ht="5.0999999999999996" customHeight="1" x14ac:dyDescent="0.2">
      <c r="A40" s="113"/>
      <c r="B40" s="95"/>
      <c r="C40" s="95"/>
      <c r="D40" s="95"/>
    </row>
    <row r="41" spans="1:4" s="221" customFormat="1" ht="12" x14ac:dyDescent="0.2">
      <c r="A41" s="116" t="s">
        <v>168</v>
      </c>
      <c r="B41" s="98">
        <v>220</v>
      </c>
      <c r="C41" s="95">
        <v>6.9124423963133648</v>
      </c>
      <c r="D41" s="95">
        <v>9.67741935483871</v>
      </c>
    </row>
    <row r="42" spans="1:4" s="221" customFormat="1" ht="12" x14ac:dyDescent="0.2">
      <c r="A42" s="116" t="s">
        <v>169</v>
      </c>
      <c r="B42" s="98">
        <v>210</v>
      </c>
      <c r="C42" s="95">
        <v>17.61904761904762</v>
      </c>
      <c r="D42" s="95">
        <v>38.571428571428577</v>
      </c>
    </row>
    <row r="43" spans="1:4" s="221" customFormat="1" ht="12" x14ac:dyDescent="0.2">
      <c r="A43" s="116" t="s">
        <v>170</v>
      </c>
      <c r="B43" s="98">
        <v>160</v>
      </c>
      <c r="C43" s="95">
        <v>17.088607594936708</v>
      </c>
      <c r="D43" s="95">
        <v>15.18987341772152</v>
      </c>
    </row>
    <row r="44" spans="1:4" s="221" customFormat="1" ht="12" x14ac:dyDescent="0.2">
      <c r="A44" s="116" t="s">
        <v>171</v>
      </c>
      <c r="B44" s="98">
        <v>100</v>
      </c>
      <c r="C44" s="95">
        <v>27.083333333333332</v>
      </c>
      <c r="D44" s="95">
        <v>8.3333333333333321</v>
      </c>
    </row>
    <row r="45" spans="1:4" s="221" customFormat="1" ht="12" x14ac:dyDescent="0.2">
      <c r="A45" s="116" t="s">
        <v>172</v>
      </c>
      <c r="B45" s="98">
        <v>80</v>
      </c>
      <c r="C45" s="95">
        <v>3.6585365853658534</v>
      </c>
      <c r="D45" s="95">
        <v>20.73170731707317</v>
      </c>
    </row>
    <row r="46" spans="1:4" s="221" customFormat="1" ht="12" x14ac:dyDescent="0.2">
      <c r="A46" s="116" t="s">
        <v>173</v>
      </c>
      <c r="B46" s="98">
        <v>60</v>
      </c>
      <c r="C46" s="95">
        <v>4.918032786885246</v>
      </c>
      <c r="D46" s="95">
        <v>1.639344262295082</v>
      </c>
    </row>
    <row r="47" spans="1:4" s="221" customFormat="1" ht="12" x14ac:dyDescent="0.2">
      <c r="A47" s="116" t="s">
        <v>174</v>
      </c>
      <c r="B47" s="98">
        <v>60</v>
      </c>
      <c r="C47" s="95">
        <v>23.214285714285715</v>
      </c>
      <c r="D47" s="95" t="s">
        <v>223</v>
      </c>
    </row>
    <row r="48" spans="1:4" s="221" customFormat="1" ht="12" x14ac:dyDescent="0.2">
      <c r="A48" s="116" t="s">
        <v>175</v>
      </c>
      <c r="B48" s="98">
        <v>50</v>
      </c>
      <c r="C48" s="95" t="s">
        <v>223</v>
      </c>
      <c r="D48" s="95">
        <v>7.8431372549019605</v>
      </c>
    </row>
    <row r="49" spans="1:18" s="221" customFormat="1" ht="12" x14ac:dyDescent="0.2">
      <c r="A49" s="116" t="s">
        <v>176</v>
      </c>
      <c r="B49" s="98">
        <v>40</v>
      </c>
      <c r="C49" s="95" t="s">
        <v>223</v>
      </c>
      <c r="D49" s="95">
        <v>7.1428571428571423</v>
      </c>
    </row>
    <row r="50" spans="1:18" s="221" customFormat="1" ht="12" x14ac:dyDescent="0.2">
      <c r="A50" s="116" t="s">
        <v>177</v>
      </c>
      <c r="B50" s="98">
        <v>40</v>
      </c>
      <c r="C50" s="95">
        <v>8.3333333333333321</v>
      </c>
      <c r="D50" s="95">
        <v>11.111111111111111</v>
      </c>
    </row>
    <row r="51" spans="1:18" s="221" customFormat="1" ht="12" x14ac:dyDescent="0.2">
      <c r="A51" s="116" t="s">
        <v>178</v>
      </c>
      <c r="B51" s="98">
        <v>40</v>
      </c>
      <c r="C51" s="95" t="s">
        <v>223</v>
      </c>
      <c r="D51" s="95" t="s">
        <v>223</v>
      </c>
    </row>
    <row r="52" spans="1:18" s="221" customFormat="1" ht="12" x14ac:dyDescent="0.2">
      <c r="A52" s="116" t="s">
        <v>179</v>
      </c>
      <c r="B52" s="98">
        <v>40</v>
      </c>
      <c r="C52" s="95">
        <v>2.8571428571428572</v>
      </c>
      <c r="D52" s="95">
        <v>5.7142857142857144</v>
      </c>
    </row>
    <row r="53" spans="1:18" s="221" customFormat="1" ht="12" x14ac:dyDescent="0.2">
      <c r="A53" s="116" t="s">
        <v>158</v>
      </c>
      <c r="B53" s="98">
        <v>200</v>
      </c>
      <c r="C53" s="95">
        <v>7.9207920792079207</v>
      </c>
      <c r="D53" s="95">
        <v>5.9405940594059405</v>
      </c>
    </row>
    <row r="54" spans="1:18" s="136" customFormat="1" ht="5.0999999999999996" customHeight="1" x14ac:dyDescent="0.2">
      <c r="A54" s="113"/>
      <c r="B54" s="95"/>
      <c r="C54" s="95"/>
      <c r="D54" s="95"/>
    </row>
    <row r="55" spans="1:18" s="4" customFormat="1" ht="15" customHeight="1" x14ac:dyDescent="0.2">
      <c r="A55" s="114" t="s">
        <v>57</v>
      </c>
      <c r="B55" s="92">
        <v>760</v>
      </c>
      <c r="C55" s="115">
        <v>3.9630118890356671</v>
      </c>
      <c r="D55" s="115">
        <v>7.001321003963012</v>
      </c>
    </row>
    <row r="56" spans="1:18" s="136" customFormat="1" ht="5.0999999999999996" customHeight="1" x14ac:dyDescent="0.2">
      <c r="A56" s="113"/>
      <c r="B56" s="95"/>
      <c r="C56" s="95"/>
      <c r="D56" s="95"/>
    </row>
    <row r="57" spans="1:18" s="221" customFormat="1" ht="12" x14ac:dyDescent="0.2">
      <c r="A57" s="116" t="s">
        <v>180</v>
      </c>
      <c r="B57" s="98">
        <v>410</v>
      </c>
      <c r="C57" s="95">
        <v>0.98280098280098283</v>
      </c>
      <c r="D57" s="95">
        <v>3.6855036855036856</v>
      </c>
    </row>
    <row r="58" spans="1:18" s="221" customFormat="1" ht="12" x14ac:dyDescent="0.2">
      <c r="A58" s="116" t="s">
        <v>181</v>
      </c>
      <c r="B58" s="98">
        <v>200</v>
      </c>
      <c r="C58" s="95">
        <v>13.06532663316583</v>
      </c>
      <c r="D58" s="95">
        <v>9.0452261306532673</v>
      </c>
    </row>
    <row r="59" spans="1:18" s="221" customFormat="1" ht="12" x14ac:dyDescent="0.2">
      <c r="A59" s="116" t="s">
        <v>182</v>
      </c>
      <c r="B59" s="98">
        <v>60</v>
      </c>
      <c r="C59" s="95" t="s">
        <v>223</v>
      </c>
      <c r="D59" s="95">
        <v>24.590163934426229</v>
      </c>
    </row>
    <row r="60" spans="1:18" s="221" customFormat="1" ht="12" x14ac:dyDescent="0.2">
      <c r="A60" s="116" t="s">
        <v>183</v>
      </c>
      <c r="B60" s="98">
        <v>60</v>
      </c>
      <c r="C60" s="95" t="s">
        <v>223</v>
      </c>
      <c r="D60" s="95" t="s">
        <v>223</v>
      </c>
    </row>
    <row r="61" spans="1:18" s="221" customFormat="1" ht="12" x14ac:dyDescent="0.2">
      <c r="A61" s="116" t="s">
        <v>158</v>
      </c>
      <c r="B61" s="98">
        <v>30</v>
      </c>
      <c r="C61" s="95" t="s">
        <v>223</v>
      </c>
      <c r="D61" s="95">
        <v>16.666666666666664</v>
      </c>
    </row>
    <row r="62" spans="1:18" s="221" customFormat="1" ht="5.0999999999999996" customHeight="1" x14ac:dyDescent="0.2">
      <c r="A62" s="291"/>
      <c r="B62" s="292"/>
      <c r="C62" s="293"/>
      <c r="D62" s="293"/>
      <c r="E62" s="229"/>
      <c r="F62" s="229"/>
      <c r="G62" s="229"/>
      <c r="H62" s="229"/>
      <c r="I62" s="229"/>
      <c r="J62" s="95"/>
      <c r="K62" s="238"/>
      <c r="L62" s="437"/>
      <c r="M62" s="437"/>
      <c r="N62" s="437"/>
      <c r="O62" s="437"/>
      <c r="P62" s="437"/>
      <c r="Q62" s="437"/>
      <c r="R62" s="437"/>
    </row>
    <row r="63" spans="1:18" s="88" customFormat="1" ht="5.0999999999999996" customHeight="1" x14ac:dyDescent="0.25">
      <c r="A63" s="294"/>
      <c r="B63" s="295"/>
      <c r="C63" s="295"/>
      <c r="D63" s="295"/>
      <c r="E63" s="229"/>
      <c r="F63" s="229"/>
      <c r="G63" s="229"/>
      <c r="H63" s="229"/>
      <c r="I63" s="229"/>
      <c r="J63" s="95"/>
      <c r="K63" s="104"/>
      <c r="L63" s="119"/>
      <c r="M63" s="119"/>
      <c r="N63" s="119"/>
      <c r="O63" s="119"/>
      <c r="P63" s="119"/>
      <c r="Q63" s="239"/>
      <c r="R63" s="240"/>
    </row>
    <row r="64" spans="1:18" s="271" customFormat="1" ht="12" customHeight="1" x14ac:dyDescent="0.15">
      <c r="A64" s="445" t="s">
        <v>119</v>
      </c>
      <c r="B64" s="445"/>
      <c r="C64" s="445"/>
      <c r="D64" s="445"/>
      <c r="E64" s="255"/>
      <c r="F64" s="255"/>
      <c r="G64" s="255"/>
      <c r="H64" s="255"/>
      <c r="I64" s="255"/>
      <c r="J64" s="255"/>
      <c r="K64" s="268"/>
      <c r="L64" s="268"/>
      <c r="M64" s="268"/>
      <c r="N64" s="268"/>
      <c r="O64" s="268"/>
      <c r="P64" s="268"/>
      <c r="Q64" s="269"/>
      <c r="R64" s="270"/>
    </row>
    <row r="65" spans="1:18" s="271" customFormat="1" ht="21.95" customHeight="1" x14ac:dyDescent="0.15">
      <c r="A65" s="445" t="s">
        <v>91</v>
      </c>
      <c r="B65" s="445"/>
      <c r="C65" s="445"/>
      <c r="D65" s="445"/>
      <c r="E65" s="255"/>
      <c r="F65" s="255"/>
      <c r="G65" s="255"/>
      <c r="H65" s="255"/>
      <c r="I65" s="255"/>
      <c r="J65" s="255"/>
      <c r="K65" s="272"/>
      <c r="L65" s="272"/>
      <c r="M65" s="272"/>
      <c r="N65" s="272"/>
      <c r="O65" s="272"/>
      <c r="P65" s="272"/>
      <c r="Q65" s="273"/>
      <c r="R65" s="273"/>
    </row>
    <row r="66" spans="1:18" s="275" customFormat="1" ht="12" customHeight="1" x14ac:dyDescent="0.15">
      <c r="A66" s="426" t="s">
        <v>139</v>
      </c>
      <c r="B66" s="426"/>
      <c r="C66" s="426"/>
      <c r="D66" s="426"/>
      <c r="E66" s="274"/>
      <c r="F66" s="274"/>
      <c r="G66" s="274"/>
      <c r="N66" s="276"/>
      <c r="O66" s="277"/>
      <c r="P66" s="277"/>
      <c r="Q66" s="277"/>
      <c r="R66" s="277"/>
    </row>
  </sheetData>
  <mergeCells count="7">
    <mergeCell ref="A65:D65"/>
    <mergeCell ref="A66:D66"/>
    <mergeCell ref="C7:D7"/>
    <mergeCell ref="B7:B8"/>
    <mergeCell ref="A2:D2"/>
    <mergeCell ref="L62:R62"/>
    <mergeCell ref="A64:D6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6"/>
  <sheetViews>
    <sheetView tabSelected="1" workbookViewId="0"/>
  </sheetViews>
  <sheetFormatPr defaultRowHeight="12.75" x14ac:dyDescent="0.2"/>
  <cols>
    <col min="1" max="1" width="49.25" style="123" customWidth="1"/>
    <col min="2" max="2" width="4.75" style="123" customWidth="1"/>
    <col min="3" max="3" width="4.5" style="123" customWidth="1"/>
    <col min="4" max="4" width="8.625" style="123" customWidth="1"/>
    <col min="5" max="5" width="4.375" style="123" customWidth="1"/>
    <col min="6" max="6" width="6.375" style="123" customWidth="1"/>
    <col min="7" max="7" width="5" style="123" customWidth="1"/>
    <col min="8" max="8" width="5.75" style="123" customWidth="1"/>
    <col min="9" max="9" width="8.5" style="123" customWidth="1"/>
    <col min="10" max="10" width="45.75" style="123" customWidth="1"/>
    <col min="11" max="11" width="6.75" style="123" customWidth="1"/>
    <col min="12" max="13" width="5.125" style="123" customWidth="1"/>
    <col min="14" max="14" width="6.125" style="123" customWidth="1"/>
    <col min="15" max="15" width="7.125" style="123" customWidth="1"/>
    <col min="16" max="16" width="5.75" style="123" customWidth="1"/>
    <col min="17" max="255" width="9" style="123"/>
    <col min="256" max="256" width="47.875" style="123" customWidth="1"/>
    <col min="257" max="257" width="11.375" style="123" customWidth="1"/>
    <col min="258" max="258" width="9.375" style="123" customWidth="1"/>
    <col min="259" max="259" width="9.25" style="123" customWidth="1"/>
    <col min="260" max="260" width="10.25" style="123" customWidth="1"/>
    <col min="261" max="261" width="9.25" style="123" customWidth="1"/>
    <col min="262" max="262" width="10.25" style="123" customWidth="1"/>
    <col min="263" max="263" width="0.875" style="123" customWidth="1"/>
    <col min="264" max="266" width="8.5" style="123" customWidth="1"/>
    <col min="267" max="267" width="8" style="123" customWidth="1"/>
    <col min="268" max="511" width="9" style="123"/>
    <col min="512" max="512" width="47.875" style="123" customWidth="1"/>
    <col min="513" max="513" width="11.375" style="123" customWidth="1"/>
    <col min="514" max="514" width="9.375" style="123" customWidth="1"/>
    <col min="515" max="515" width="9.25" style="123" customWidth="1"/>
    <col min="516" max="516" width="10.25" style="123" customWidth="1"/>
    <col min="517" max="517" width="9.25" style="123" customWidth="1"/>
    <col min="518" max="518" width="10.25" style="123" customWidth="1"/>
    <col min="519" max="519" width="0.875" style="123" customWidth="1"/>
    <col min="520" max="522" width="8.5" style="123" customWidth="1"/>
    <col min="523" max="523" width="8" style="123" customWidth="1"/>
    <col min="524" max="767" width="9" style="123"/>
    <col min="768" max="768" width="47.875" style="123" customWidth="1"/>
    <col min="769" max="769" width="11.375" style="123" customWidth="1"/>
    <col min="770" max="770" width="9.375" style="123" customWidth="1"/>
    <col min="771" max="771" width="9.25" style="123" customWidth="1"/>
    <col min="772" max="772" width="10.25" style="123" customWidth="1"/>
    <col min="773" max="773" width="9.25" style="123" customWidth="1"/>
    <col min="774" max="774" width="10.25" style="123" customWidth="1"/>
    <col min="775" max="775" width="0.875" style="123" customWidth="1"/>
    <col min="776" max="778" width="8.5" style="123" customWidth="1"/>
    <col min="779" max="779" width="8" style="123" customWidth="1"/>
    <col min="780" max="1023" width="9" style="123"/>
    <col min="1024" max="1024" width="47.875" style="123" customWidth="1"/>
    <col min="1025" max="1025" width="11.375" style="123" customWidth="1"/>
    <col min="1026" max="1026" width="9.375" style="123" customWidth="1"/>
    <col min="1027" max="1027" width="9.25" style="123" customWidth="1"/>
    <col min="1028" max="1028" width="10.25" style="123" customWidth="1"/>
    <col min="1029" max="1029" width="9.25" style="123" customWidth="1"/>
    <col min="1030" max="1030" width="10.25" style="123" customWidth="1"/>
    <col min="1031" max="1031" width="0.875" style="123" customWidth="1"/>
    <col min="1032" max="1034" width="8.5" style="123" customWidth="1"/>
    <col min="1035" max="1035" width="8" style="123" customWidth="1"/>
    <col min="1036" max="1279" width="9" style="123"/>
    <col min="1280" max="1280" width="47.875" style="123" customWidth="1"/>
    <col min="1281" max="1281" width="11.375" style="123" customWidth="1"/>
    <col min="1282" max="1282" width="9.375" style="123" customWidth="1"/>
    <col min="1283" max="1283" width="9.25" style="123" customWidth="1"/>
    <col min="1284" max="1284" width="10.25" style="123" customWidth="1"/>
    <col min="1285" max="1285" width="9.25" style="123" customWidth="1"/>
    <col min="1286" max="1286" width="10.25" style="123" customWidth="1"/>
    <col min="1287" max="1287" width="0.875" style="123" customWidth="1"/>
    <col min="1288" max="1290" width="8.5" style="123" customWidth="1"/>
    <col min="1291" max="1291" width="8" style="123" customWidth="1"/>
    <col min="1292" max="1535" width="9" style="123"/>
    <col min="1536" max="1536" width="47.875" style="123" customWidth="1"/>
    <col min="1537" max="1537" width="11.375" style="123" customWidth="1"/>
    <col min="1538" max="1538" width="9.375" style="123" customWidth="1"/>
    <col min="1539" max="1539" width="9.25" style="123" customWidth="1"/>
    <col min="1540" max="1540" width="10.25" style="123" customWidth="1"/>
    <col min="1541" max="1541" width="9.25" style="123" customWidth="1"/>
    <col min="1542" max="1542" width="10.25" style="123" customWidth="1"/>
    <col min="1543" max="1543" width="0.875" style="123" customWidth="1"/>
    <col min="1544" max="1546" width="8.5" style="123" customWidth="1"/>
    <col min="1547" max="1547" width="8" style="123" customWidth="1"/>
    <col min="1548" max="1791" width="9" style="123"/>
    <col min="1792" max="1792" width="47.875" style="123" customWidth="1"/>
    <col min="1793" max="1793" width="11.375" style="123" customWidth="1"/>
    <col min="1794" max="1794" width="9.375" style="123" customWidth="1"/>
    <col min="1795" max="1795" width="9.25" style="123" customWidth="1"/>
    <col min="1796" max="1796" width="10.25" style="123" customWidth="1"/>
    <col min="1797" max="1797" width="9.25" style="123" customWidth="1"/>
    <col min="1798" max="1798" width="10.25" style="123" customWidth="1"/>
    <col min="1799" max="1799" width="0.875" style="123" customWidth="1"/>
    <col min="1800" max="1802" width="8.5" style="123" customWidth="1"/>
    <col min="1803" max="1803" width="8" style="123" customWidth="1"/>
    <col min="1804" max="2047" width="9" style="123"/>
    <col min="2048" max="2048" width="47.875" style="123" customWidth="1"/>
    <col min="2049" max="2049" width="11.375" style="123" customWidth="1"/>
    <col min="2050" max="2050" width="9.375" style="123" customWidth="1"/>
    <col min="2051" max="2051" width="9.25" style="123" customWidth="1"/>
    <col min="2052" max="2052" width="10.25" style="123" customWidth="1"/>
    <col min="2053" max="2053" width="9.25" style="123" customWidth="1"/>
    <col min="2054" max="2054" width="10.25" style="123" customWidth="1"/>
    <col min="2055" max="2055" width="0.875" style="123" customWidth="1"/>
    <col min="2056" max="2058" width="8.5" style="123" customWidth="1"/>
    <col min="2059" max="2059" width="8" style="123" customWidth="1"/>
    <col min="2060" max="2303" width="9" style="123"/>
    <col min="2304" max="2304" width="47.875" style="123" customWidth="1"/>
    <col min="2305" max="2305" width="11.375" style="123" customWidth="1"/>
    <col min="2306" max="2306" width="9.375" style="123" customWidth="1"/>
    <col min="2307" max="2307" width="9.25" style="123" customWidth="1"/>
    <col min="2308" max="2308" width="10.25" style="123" customWidth="1"/>
    <col min="2309" max="2309" width="9.25" style="123" customWidth="1"/>
    <col min="2310" max="2310" width="10.25" style="123" customWidth="1"/>
    <col min="2311" max="2311" width="0.875" style="123" customWidth="1"/>
    <col min="2312" max="2314" width="8.5" style="123" customWidth="1"/>
    <col min="2315" max="2315" width="8" style="123" customWidth="1"/>
    <col min="2316" max="2559" width="9" style="123"/>
    <col min="2560" max="2560" width="47.875" style="123" customWidth="1"/>
    <col min="2561" max="2561" width="11.375" style="123" customWidth="1"/>
    <col min="2562" max="2562" width="9.375" style="123" customWidth="1"/>
    <col min="2563" max="2563" width="9.25" style="123" customWidth="1"/>
    <col min="2564" max="2564" width="10.25" style="123" customWidth="1"/>
    <col min="2565" max="2565" width="9.25" style="123" customWidth="1"/>
    <col min="2566" max="2566" width="10.25" style="123" customWidth="1"/>
    <col min="2567" max="2567" width="0.875" style="123" customWidth="1"/>
    <col min="2568" max="2570" width="8.5" style="123" customWidth="1"/>
    <col min="2571" max="2571" width="8" style="123" customWidth="1"/>
    <col min="2572" max="2815" width="9" style="123"/>
    <col min="2816" max="2816" width="47.875" style="123" customWidth="1"/>
    <col min="2817" max="2817" width="11.375" style="123" customWidth="1"/>
    <col min="2818" max="2818" width="9.375" style="123" customWidth="1"/>
    <col min="2819" max="2819" width="9.25" style="123" customWidth="1"/>
    <col min="2820" max="2820" width="10.25" style="123" customWidth="1"/>
    <col min="2821" max="2821" width="9.25" style="123" customWidth="1"/>
    <col min="2822" max="2822" width="10.25" style="123" customWidth="1"/>
    <col min="2823" max="2823" width="0.875" style="123" customWidth="1"/>
    <col min="2824" max="2826" width="8.5" style="123" customWidth="1"/>
    <col min="2827" max="2827" width="8" style="123" customWidth="1"/>
    <col min="2828" max="3071" width="9" style="123"/>
    <col min="3072" max="3072" width="47.875" style="123" customWidth="1"/>
    <col min="3073" max="3073" width="11.375" style="123" customWidth="1"/>
    <col min="3074" max="3074" width="9.375" style="123" customWidth="1"/>
    <col min="3075" max="3075" width="9.25" style="123" customWidth="1"/>
    <col min="3076" max="3076" width="10.25" style="123" customWidth="1"/>
    <col min="3077" max="3077" width="9.25" style="123" customWidth="1"/>
    <col min="3078" max="3078" width="10.25" style="123" customWidth="1"/>
    <col min="3079" max="3079" width="0.875" style="123" customWidth="1"/>
    <col min="3080" max="3082" width="8.5" style="123" customWidth="1"/>
    <col min="3083" max="3083" width="8" style="123" customWidth="1"/>
    <col min="3084" max="3327" width="9" style="123"/>
    <col min="3328" max="3328" width="47.875" style="123" customWidth="1"/>
    <col min="3329" max="3329" width="11.375" style="123" customWidth="1"/>
    <col min="3330" max="3330" width="9.375" style="123" customWidth="1"/>
    <col min="3331" max="3331" width="9.25" style="123" customWidth="1"/>
    <col min="3332" max="3332" width="10.25" style="123" customWidth="1"/>
    <col min="3333" max="3333" width="9.25" style="123" customWidth="1"/>
    <col min="3334" max="3334" width="10.25" style="123" customWidth="1"/>
    <col min="3335" max="3335" width="0.875" style="123" customWidth="1"/>
    <col min="3336" max="3338" width="8.5" style="123" customWidth="1"/>
    <col min="3339" max="3339" width="8" style="123" customWidth="1"/>
    <col min="3340" max="3583" width="9" style="123"/>
    <col min="3584" max="3584" width="47.875" style="123" customWidth="1"/>
    <col min="3585" max="3585" width="11.375" style="123" customWidth="1"/>
    <col min="3586" max="3586" width="9.375" style="123" customWidth="1"/>
    <col min="3587" max="3587" width="9.25" style="123" customWidth="1"/>
    <col min="3588" max="3588" width="10.25" style="123" customWidth="1"/>
    <col min="3589" max="3589" width="9.25" style="123" customWidth="1"/>
    <col min="3590" max="3590" width="10.25" style="123" customWidth="1"/>
    <col min="3591" max="3591" width="0.875" style="123" customWidth="1"/>
    <col min="3592" max="3594" width="8.5" style="123" customWidth="1"/>
    <col min="3595" max="3595" width="8" style="123" customWidth="1"/>
    <col min="3596" max="3839" width="9" style="123"/>
    <col min="3840" max="3840" width="47.875" style="123" customWidth="1"/>
    <col min="3841" max="3841" width="11.375" style="123" customWidth="1"/>
    <col min="3842" max="3842" width="9.375" style="123" customWidth="1"/>
    <col min="3843" max="3843" width="9.25" style="123" customWidth="1"/>
    <col min="3844" max="3844" width="10.25" style="123" customWidth="1"/>
    <col min="3845" max="3845" width="9.25" style="123" customWidth="1"/>
    <col min="3846" max="3846" width="10.25" style="123" customWidth="1"/>
    <col min="3847" max="3847" width="0.875" style="123" customWidth="1"/>
    <col min="3848" max="3850" width="8.5" style="123" customWidth="1"/>
    <col min="3851" max="3851" width="8" style="123" customWidth="1"/>
    <col min="3852" max="4095" width="9" style="123"/>
    <col min="4096" max="4096" width="47.875" style="123" customWidth="1"/>
    <col min="4097" max="4097" width="11.375" style="123" customWidth="1"/>
    <col min="4098" max="4098" width="9.375" style="123" customWidth="1"/>
    <col min="4099" max="4099" width="9.25" style="123" customWidth="1"/>
    <col min="4100" max="4100" width="10.25" style="123" customWidth="1"/>
    <col min="4101" max="4101" width="9.25" style="123" customWidth="1"/>
    <col min="4102" max="4102" width="10.25" style="123" customWidth="1"/>
    <col min="4103" max="4103" width="0.875" style="123" customWidth="1"/>
    <col min="4104" max="4106" width="8.5" style="123" customWidth="1"/>
    <col min="4107" max="4107" width="8" style="123" customWidth="1"/>
    <col min="4108" max="4351" width="9" style="123"/>
    <col min="4352" max="4352" width="47.875" style="123" customWidth="1"/>
    <col min="4353" max="4353" width="11.375" style="123" customWidth="1"/>
    <col min="4354" max="4354" width="9.375" style="123" customWidth="1"/>
    <col min="4355" max="4355" width="9.25" style="123" customWidth="1"/>
    <col min="4356" max="4356" width="10.25" style="123" customWidth="1"/>
    <col min="4357" max="4357" width="9.25" style="123" customWidth="1"/>
    <col min="4358" max="4358" width="10.25" style="123" customWidth="1"/>
    <col min="4359" max="4359" width="0.875" style="123" customWidth="1"/>
    <col min="4360" max="4362" width="8.5" style="123" customWidth="1"/>
    <col min="4363" max="4363" width="8" style="123" customWidth="1"/>
    <col min="4364" max="4607" width="9" style="123"/>
    <col min="4608" max="4608" width="47.875" style="123" customWidth="1"/>
    <col min="4609" max="4609" width="11.375" style="123" customWidth="1"/>
    <col min="4610" max="4610" width="9.375" style="123" customWidth="1"/>
    <col min="4611" max="4611" width="9.25" style="123" customWidth="1"/>
    <col min="4612" max="4612" width="10.25" style="123" customWidth="1"/>
    <col min="4613" max="4613" width="9.25" style="123" customWidth="1"/>
    <col min="4614" max="4614" width="10.25" style="123" customWidth="1"/>
    <col min="4615" max="4615" width="0.875" style="123" customWidth="1"/>
    <col min="4616" max="4618" width="8.5" style="123" customWidth="1"/>
    <col min="4619" max="4619" width="8" style="123" customWidth="1"/>
    <col min="4620" max="4863" width="9" style="123"/>
    <col min="4864" max="4864" width="47.875" style="123" customWidth="1"/>
    <col min="4865" max="4865" width="11.375" style="123" customWidth="1"/>
    <col min="4866" max="4866" width="9.375" style="123" customWidth="1"/>
    <col min="4867" max="4867" width="9.25" style="123" customWidth="1"/>
    <col min="4868" max="4868" width="10.25" style="123" customWidth="1"/>
    <col min="4869" max="4869" width="9.25" style="123" customWidth="1"/>
    <col min="4870" max="4870" width="10.25" style="123" customWidth="1"/>
    <col min="4871" max="4871" width="0.875" style="123" customWidth="1"/>
    <col min="4872" max="4874" width="8.5" style="123" customWidth="1"/>
    <col min="4875" max="4875" width="8" style="123" customWidth="1"/>
    <col min="4876" max="5119" width="9" style="123"/>
    <col min="5120" max="5120" width="47.875" style="123" customWidth="1"/>
    <col min="5121" max="5121" width="11.375" style="123" customWidth="1"/>
    <col min="5122" max="5122" width="9.375" style="123" customWidth="1"/>
    <col min="5123" max="5123" width="9.25" style="123" customWidth="1"/>
    <col min="5124" max="5124" width="10.25" style="123" customWidth="1"/>
    <col min="5125" max="5125" width="9.25" style="123" customWidth="1"/>
    <col min="5126" max="5126" width="10.25" style="123" customWidth="1"/>
    <col min="5127" max="5127" width="0.875" style="123" customWidth="1"/>
    <col min="5128" max="5130" width="8.5" style="123" customWidth="1"/>
    <col min="5131" max="5131" width="8" style="123" customWidth="1"/>
    <col min="5132" max="5375" width="9" style="123"/>
    <col min="5376" max="5376" width="47.875" style="123" customWidth="1"/>
    <col min="5377" max="5377" width="11.375" style="123" customWidth="1"/>
    <col min="5378" max="5378" width="9.375" style="123" customWidth="1"/>
    <col min="5379" max="5379" width="9.25" style="123" customWidth="1"/>
    <col min="5380" max="5380" width="10.25" style="123" customWidth="1"/>
    <col min="5381" max="5381" width="9.25" style="123" customWidth="1"/>
    <col min="5382" max="5382" width="10.25" style="123" customWidth="1"/>
    <col min="5383" max="5383" width="0.875" style="123" customWidth="1"/>
    <col min="5384" max="5386" width="8.5" style="123" customWidth="1"/>
    <col min="5387" max="5387" width="8" style="123" customWidth="1"/>
    <col min="5388" max="5631" width="9" style="123"/>
    <col min="5632" max="5632" width="47.875" style="123" customWidth="1"/>
    <col min="5633" max="5633" width="11.375" style="123" customWidth="1"/>
    <col min="5634" max="5634" width="9.375" style="123" customWidth="1"/>
    <col min="5635" max="5635" width="9.25" style="123" customWidth="1"/>
    <col min="5636" max="5636" width="10.25" style="123" customWidth="1"/>
    <col min="5637" max="5637" width="9.25" style="123" customWidth="1"/>
    <col min="5638" max="5638" width="10.25" style="123" customWidth="1"/>
    <col min="5639" max="5639" width="0.875" style="123" customWidth="1"/>
    <col min="5640" max="5642" width="8.5" style="123" customWidth="1"/>
    <col min="5643" max="5643" width="8" style="123" customWidth="1"/>
    <col min="5644" max="5887" width="9" style="123"/>
    <col min="5888" max="5888" width="47.875" style="123" customWidth="1"/>
    <col min="5889" max="5889" width="11.375" style="123" customWidth="1"/>
    <col min="5890" max="5890" width="9.375" style="123" customWidth="1"/>
    <col min="5891" max="5891" width="9.25" style="123" customWidth="1"/>
    <col min="5892" max="5892" width="10.25" style="123" customWidth="1"/>
    <col min="5893" max="5893" width="9.25" style="123" customWidth="1"/>
    <col min="5894" max="5894" width="10.25" style="123" customWidth="1"/>
    <col min="5895" max="5895" width="0.875" style="123" customWidth="1"/>
    <col min="5896" max="5898" width="8.5" style="123" customWidth="1"/>
    <col min="5899" max="5899" width="8" style="123" customWidth="1"/>
    <col min="5900" max="6143" width="9" style="123"/>
    <col min="6144" max="6144" width="47.875" style="123" customWidth="1"/>
    <col min="6145" max="6145" width="11.375" style="123" customWidth="1"/>
    <col min="6146" max="6146" width="9.375" style="123" customWidth="1"/>
    <col min="6147" max="6147" width="9.25" style="123" customWidth="1"/>
    <col min="6148" max="6148" width="10.25" style="123" customWidth="1"/>
    <col min="6149" max="6149" width="9.25" style="123" customWidth="1"/>
    <col min="6150" max="6150" width="10.25" style="123" customWidth="1"/>
    <col min="6151" max="6151" width="0.875" style="123" customWidth="1"/>
    <col min="6152" max="6154" width="8.5" style="123" customWidth="1"/>
    <col min="6155" max="6155" width="8" style="123" customWidth="1"/>
    <col min="6156" max="6399" width="9" style="123"/>
    <col min="6400" max="6400" width="47.875" style="123" customWidth="1"/>
    <col min="6401" max="6401" width="11.375" style="123" customWidth="1"/>
    <col min="6402" max="6402" width="9.375" style="123" customWidth="1"/>
    <col min="6403" max="6403" width="9.25" style="123" customWidth="1"/>
    <col min="6404" max="6404" width="10.25" style="123" customWidth="1"/>
    <col min="6405" max="6405" width="9.25" style="123" customWidth="1"/>
    <col min="6406" max="6406" width="10.25" style="123" customWidth="1"/>
    <col min="6407" max="6407" width="0.875" style="123" customWidth="1"/>
    <col min="6408" max="6410" width="8.5" style="123" customWidth="1"/>
    <col min="6411" max="6411" width="8" style="123" customWidth="1"/>
    <col min="6412" max="6655" width="9" style="123"/>
    <col min="6656" max="6656" width="47.875" style="123" customWidth="1"/>
    <col min="6657" max="6657" width="11.375" style="123" customWidth="1"/>
    <col min="6658" max="6658" width="9.375" style="123" customWidth="1"/>
    <col min="6659" max="6659" width="9.25" style="123" customWidth="1"/>
    <col min="6660" max="6660" width="10.25" style="123" customWidth="1"/>
    <col min="6661" max="6661" width="9.25" style="123" customWidth="1"/>
    <col min="6662" max="6662" width="10.25" style="123" customWidth="1"/>
    <col min="6663" max="6663" width="0.875" style="123" customWidth="1"/>
    <col min="6664" max="6666" width="8.5" style="123" customWidth="1"/>
    <col min="6667" max="6667" width="8" style="123" customWidth="1"/>
    <col min="6668" max="6911" width="9" style="123"/>
    <col min="6912" max="6912" width="47.875" style="123" customWidth="1"/>
    <col min="6913" max="6913" width="11.375" style="123" customWidth="1"/>
    <col min="6914" max="6914" width="9.375" style="123" customWidth="1"/>
    <col min="6915" max="6915" width="9.25" style="123" customWidth="1"/>
    <col min="6916" max="6916" width="10.25" style="123" customWidth="1"/>
    <col min="6917" max="6917" width="9.25" style="123" customWidth="1"/>
    <col min="6918" max="6918" width="10.25" style="123" customWidth="1"/>
    <col min="6919" max="6919" width="0.875" style="123" customWidth="1"/>
    <col min="6920" max="6922" width="8.5" style="123" customWidth="1"/>
    <col min="6923" max="6923" width="8" style="123" customWidth="1"/>
    <col min="6924" max="7167" width="9" style="123"/>
    <col min="7168" max="7168" width="47.875" style="123" customWidth="1"/>
    <col min="7169" max="7169" width="11.375" style="123" customWidth="1"/>
    <col min="7170" max="7170" width="9.375" style="123" customWidth="1"/>
    <col min="7171" max="7171" width="9.25" style="123" customWidth="1"/>
    <col min="7172" max="7172" width="10.25" style="123" customWidth="1"/>
    <col min="7173" max="7173" width="9.25" style="123" customWidth="1"/>
    <col min="7174" max="7174" width="10.25" style="123" customWidth="1"/>
    <col min="7175" max="7175" width="0.875" style="123" customWidth="1"/>
    <col min="7176" max="7178" width="8.5" style="123" customWidth="1"/>
    <col min="7179" max="7179" width="8" style="123" customWidth="1"/>
    <col min="7180" max="7423" width="9" style="123"/>
    <col min="7424" max="7424" width="47.875" style="123" customWidth="1"/>
    <col min="7425" max="7425" width="11.375" style="123" customWidth="1"/>
    <col min="7426" max="7426" width="9.375" style="123" customWidth="1"/>
    <col min="7427" max="7427" width="9.25" style="123" customWidth="1"/>
    <col min="7428" max="7428" width="10.25" style="123" customWidth="1"/>
    <col min="7429" max="7429" width="9.25" style="123" customWidth="1"/>
    <col min="7430" max="7430" width="10.25" style="123" customWidth="1"/>
    <col min="7431" max="7431" width="0.875" style="123" customWidth="1"/>
    <col min="7432" max="7434" width="8.5" style="123" customWidth="1"/>
    <col min="7435" max="7435" width="8" style="123" customWidth="1"/>
    <col min="7436" max="7679" width="9" style="123"/>
    <col min="7680" max="7680" width="47.875" style="123" customWidth="1"/>
    <col min="7681" max="7681" width="11.375" style="123" customWidth="1"/>
    <col min="7682" max="7682" width="9.375" style="123" customWidth="1"/>
    <col min="7683" max="7683" width="9.25" style="123" customWidth="1"/>
    <col min="7684" max="7684" width="10.25" style="123" customWidth="1"/>
    <col min="7685" max="7685" width="9.25" style="123" customWidth="1"/>
    <col min="7686" max="7686" width="10.25" style="123" customWidth="1"/>
    <col min="7687" max="7687" width="0.875" style="123" customWidth="1"/>
    <col min="7688" max="7690" width="8.5" style="123" customWidth="1"/>
    <col min="7691" max="7691" width="8" style="123" customWidth="1"/>
    <col min="7692" max="7935" width="9" style="123"/>
    <col min="7936" max="7936" width="47.875" style="123" customWidth="1"/>
    <col min="7937" max="7937" width="11.375" style="123" customWidth="1"/>
    <col min="7938" max="7938" width="9.375" style="123" customWidth="1"/>
    <col min="7939" max="7939" width="9.25" style="123" customWidth="1"/>
    <col min="7940" max="7940" width="10.25" style="123" customWidth="1"/>
    <col min="7941" max="7941" width="9.25" style="123" customWidth="1"/>
    <col min="7942" max="7942" width="10.25" style="123" customWidth="1"/>
    <col min="7943" max="7943" width="0.875" style="123" customWidth="1"/>
    <col min="7944" max="7946" width="8.5" style="123" customWidth="1"/>
    <col min="7947" max="7947" width="8" style="123" customWidth="1"/>
    <col min="7948" max="8191" width="9" style="123"/>
    <col min="8192" max="8192" width="47.875" style="123" customWidth="1"/>
    <col min="8193" max="8193" width="11.375" style="123" customWidth="1"/>
    <col min="8194" max="8194" width="9.375" style="123" customWidth="1"/>
    <col min="8195" max="8195" width="9.25" style="123" customWidth="1"/>
    <col min="8196" max="8196" width="10.25" style="123" customWidth="1"/>
    <col min="8197" max="8197" width="9.25" style="123" customWidth="1"/>
    <col min="8198" max="8198" width="10.25" style="123" customWidth="1"/>
    <col min="8199" max="8199" width="0.875" style="123" customWidth="1"/>
    <col min="8200" max="8202" width="8.5" style="123" customWidth="1"/>
    <col min="8203" max="8203" width="8" style="123" customWidth="1"/>
    <col min="8204" max="8447" width="9" style="123"/>
    <col min="8448" max="8448" width="47.875" style="123" customWidth="1"/>
    <col min="8449" max="8449" width="11.375" style="123" customWidth="1"/>
    <col min="8450" max="8450" width="9.375" style="123" customWidth="1"/>
    <col min="8451" max="8451" width="9.25" style="123" customWidth="1"/>
    <col min="8452" max="8452" width="10.25" style="123" customWidth="1"/>
    <col min="8453" max="8453" width="9.25" style="123" customWidth="1"/>
    <col min="8454" max="8454" width="10.25" style="123" customWidth="1"/>
    <col min="8455" max="8455" width="0.875" style="123" customWidth="1"/>
    <col min="8456" max="8458" width="8.5" style="123" customWidth="1"/>
    <col min="8459" max="8459" width="8" style="123" customWidth="1"/>
    <col min="8460" max="8703" width="9" style="123"/>
    <col min="8704" max="8704" width="47.875" style="123" customWidth="1"/>
    <col min="8705" max="8705" width="11.375" style="123" customWidth="1"/>
    <col min="8706" max="8706" width="9.375" style="123" customWidth="1"/>
    <col min="8707" max="8707" width="9.25" style="123" customWidth="1"/>
    <col min="8708" max="8708" width="10.25" style="123" customWidth="1"/>
    <col min="8709" max="8709" width="9.25" style="123" customWidth="1"/>
    <col min="8710" max="8710" width="10.25" style="123" customWidth="1"/>
    <col min="8711" max="8711" width="0.875" style="123" customWidth="1"/>
    <col min="8712" max="8714" width="8.5" style="123" customWidth="1"/>
    <col min="8715" max="8715" width="8" style="123" customWidth="1"/>
    <col min="8716" max="8959" width="9" style="123"/>
    <col min="8960" max="8960" width="47.875" style="123" customWidth="1"/>
    <col min="8961" max="8961" width="11.375" style="123" customWidth="1"/>
    <col min="8962" max="8962" width="9.375" style="123" customWidth="1"/>
    <col min="8963" max="8963" width="9.25" style="123" customWidth="1"/>
    <col min="8964" max="8964" width="10.25" style="123" customWidth="1"/>
    <col min="8965" max="8965" width="9.25" style="123" customWidth="1"/>
    <col min="8966" max="8966" width="10.25" style="123" customWidth="1"/>
    <col min="8967" max="8967" width="0.875" style="123" customWidth="1"/>
    <col min="8968" max="8970" width="8.5" style="123" customWidth="1"/>
    <col min="8971" max="8971" width="8" style="123" customWidth="1"/>
    <col min="8972" max="9215" width="9" style="123"/>
    <col min="9216" max="9216" width="47.875" style="123" customWidth="1"/>
    <col min="9217" max="9217" width="11.375" style="123" customWidth="1"/>
    <col min="9218" max="9218" width="9.375" style="123" customWidth="1"/>
    <col min="9219" max="9219" width="9.25" style="123" customWidth="1"/>
    <col min="9220" max="9220" width="10.25" style="123" customWidth="1"/>
    <col min="9221" max="9221" width="9.25" style="123" customWidth="1"/>
    <col min="9222" max="9222" width="10.25" style="123" customWidth="1"/>
    <col min="9223" max="9223" width="0.875" style="123" customWidth="1"/>
    <col min="9224" max="9226" width="8.5" style="123" customWidth="1"/>
    <col min="9227" max="9227" width="8" style="123" customWidth="1"/>
    <col min="9228" max="9471" width="9" style="123"/>
    <col min="9472" max="9472" width="47.875" style="123" customWidth="1"/>
    <col min="9473" max="9473" width="11.375" style="123" customWidth="1"/>
    <col min="9474" max="9474" width="9.375" style="123" customWidth="1"/>
    <col min="9475" max="9475" width="9.25" style="123" customWidth="1"/>
    <col min="9476" max="9476" width="10.25" style="123" customWidth="1"/>
    <col min="9477" max="9477" width="9.25" style="123" customWidth="1"/>
    <col min="9478" max="9478" width="10.25" style="123" customWidth="1"/>
    <col min="9479" max="9479" width="0.875" style="123" customWidth="1"/>
    <col min="9480" max="9482" width="8.5" style="123" customWidth="1"/>
    <col min="9483" max="9483" width="8" style="123" customWidth="1"/>
    <col min="9484" max="9727" width="9" style="123"/>
    <col min="9728" max="9728" width="47.875" style="123" customWidth="1"/>
    <col min="9729" max="9729" width="11.375" style="123" customWidth="1"/>
    <col min="9730" max="9730" width="9.375" style="123" customWidth="1"/>
    <col min="9731" max="9731" width="9.25" style="123" customWidth="1"/>
    <col min="9732" max="9732" width="10.25" style="123" customWidth="1"/>
    <col min="9733" max="9733" width="9.25" style="123" customWidth="1"/>
    <col min="9734" max="9734" width="10.25" style="123" customWidth="1"/>
    <col min="9735" max="9735" width="0.875" style="123" customWidth="1"/>
    <col min="9736" max="9738" width="8.5" style="123" customWidth="1"/>
    <col min="9739" max="9739" width="8" style="123" customWidth="1"/>
    <col min="9740" max="9983" width="9" style="123"/>
    <col min="9984" max="9984" width="47.875" style="123" customWidth="1"/>
    <col min="9985" max="9985" width="11.375" style="123" customWidth="1"/>
    <col min="9986" max="9986" width="9.375" style="123" customWidth="1"/>
    <col min="9987" max="9987" width="9.25" style="123" customWidth="1"/>
    <col min="9988" max="9988" width="10.25" style="123" customWidth="1"/>
    <col min="9989" max="9989" width="9.25" style="123" customWidth="1"/>
    <col min="9990" max="9990" width="10.25" style="123" customWidth="1"/>
    <col min="9991" max="9991" width="0.875" style="123" customWidth="1"/>
    <col min="9992" max="9994" width="8.5" style="123" customWidth="1"/>
    <col min="9995" max="9995" width="8" style="123" customWidth="1"/>
    <col min="9996" max="10239" width="9" style="123"/>
    <col min="10240" max="10240" width="47.875" style="123" customWidth="1"/>
    <col min="10241" max="10241" width="11.375" style="123" customWidth="1"/>
    <col min="10242" max="10242" width="9.375" style="123" customWidth="1"/>
    <col min="10243" max="10243" width="9.25" style="123" customWidth="1"/>
    <col min="10244" max="10244" width="10.25" style="123" customWidth="1"/>
    <col min="10245" max="10245" width="9.25" style="123" customWidth="1"/>
    <col min="10246" max="10246" width="10.25" style="123" customWidth="1"/>
    <col min="10247" max="10247" width="0.875" style="123" customWidth="1"/>
    <col min="10248" max="10250" width="8.5" style="123" customWidth="1"/>
    <col min="10251" max="10251" width="8" style="123" customWidth="1"/>
    <col min="10252" max="10495" width="9" style="123"/>
    <col min="10496" max="10496" width="47.875" style="123" customWidth="1"/>
    <col min="10497" max="10497" width="11.375" style="123" customWidth="1"/>
    <col min="10498" max="10498" width="9.375" style="123" customWidth="1"/>
    <col min="10499" max="10499" width="9.25" style="123" customWidth="1"/>
    <col min="10500" max="10500" width="10.25" style="123" customWidth="1"/>
    <col min="10501" max="10501" width="9.25" style="123" customWidth="1"/>
    <col min="10502" max="10502" width="10.25" style="123" customWidth="1"/>
    <col min="10503" max="10503" width="0.875" style="123" customWidth="1"/>
    <col min="10504" max="10506" width="8.5" style="123" customWidth="1"/>
    <col min="10507" max="10507" width="8" style="123" customWidth="1"/>
    <col min="10508" max="10751" width="9" style="123"/>
    <col min="10752" max="10752" width="47.875" style="123" customWidth="1"/>
    <col min="10753" max="10753" width="11.375" style="123" customWidth="1"/>
    <col min="10754" max="10754" width="9.375" style="123" customWidth="1"/>
    <col min="10755" max="10755" width="9.25" style="123" customWidth="1"/>
    <col min="10756" max="10756" width="10.25" style="123" customWidth="1"/>
    <col min="10757" max="10757" width="9.25" style="123" customWidth="1"/>
    <col min="10758" max="10758" width="10.25" style="123" customWidth="1"/>
    <col min="10759" max="10759" width="0.875" style="123" customWidth="1"/>
    <col min="10760" max="10762" width="8.5" style="123" customWidth="1"/>
    <col min="10763" max="10763" width="8" style="123" customWidth="1"/>
    <col min="10764" max="11007" width="9" style="123"/>
    <col min="11008" max="11008" width="47.875" style="123" customWidth="1"/>
    <col min="11009" max="11009" width="11.375" style="123" customWidth="1"/>
    <col min="11010" max="11010" width="9.375" style="123" customWidth="1"/>
    <col min="11011" max="11011" width="9.25" style="123" customWidth="1"/>
    <col min="11012" max="11012" width="10.25" style="123" customWidth="1"/>
    <col min="11013" max="11013" width="9.25" style="123" customWidth="1"/>
    <col min="11014" max="11014" width="10.25" style="123" customWidth="1"/>
    <col min="11015" max="11015" width="0.875" style="123" customWidth="1"/>
    <col min="11016" max="11018" width="8.5" style="123" customWidth="1"/>
    <col min="11019" max="11019" width="8" style="123" customWidth="1"/>
    <col min="11020" max="11263" width="9" style="123"/>
    <col min="11264" max="11264" width="47.875" style="123" customWidth="1"/>
    <col min="11265" max="11265" width="11.375" style="123" customWidth="1"/>
    <col min="11266" max="11266" width="9.375" style="123" customWidth="1"/>
    <col min="11267" max="11267" width="9.25" style="123" customWidth="1"/>
    <col min="11268" max="11268" width="10.25" style="123" customWidth="1"/>
    <col min="11269" max="11269" width="9.25" style="123" customWidth="1"/>
    <col min="11270" max="11270" width="10.25" style="123" customWidth="1"/>
    <col min="11271" max="11271" width="0.875" style="123" customWidth="1"/>
    <col min="11272" max="11274" width="8.5" style="123" customWidth="1"/>
    <col min="11275" max="11275" width="8" style="123" customWidth="1"/>
    <col min="11276" max="11519" width="9" style="123"/>
    <col min="11520" max="11520" width="47.875" style="123" customWidth="1"/>
    <col min="11521" max="11521" width="11.375" style="123" customWidth="1"/>
    <col min="11522" max="11522" width="9.375" style="123" customWidth="1"/>
    <col min="11523" max="11523" width="9.25" style="123" customWidth="1"/>
    <col min="11524" max="11524" width="10.25" style="123" customWidth="1"/>
    <col min="11525" max="11525" width="9.25" style="123" customWidth="1"/>
    <col min="11526" max="11526" width="10.25" style="123" customWidth="1"/>
    <col min="11527" max="11527" width="0.875" style="123" customWidth="1"/>
    <col min="11528" max="11530" width="8.5" style="123" customWidth="1"/>
    <col min="11531" max="11531" width="8" style="123" customWidth="1"/>
    <col min="11532" max="11775" width="9" style="123"/>
    <col min="11776" max="11776" width="47.875" style="123" customWidth="1"/>
    <col min="11777" max="11777" width="11.375" style="123" customWidth="1"/>
    <col min="11778" max="11778" width="9.375" style="123" customWidth="1"/>
    <col min="11779" max="11779" width="9.25" style="123" customWidth="1"/>
    <col min="11780" max="11780" width="10.25" style="123" customWidth="1"/>
    <col min="11781" max="11781" width="9.25" style="123" customWidth="1"/>
    <col min="11782" max="11782" width="10.25" style="123" customWidth="1"/>
    <col min="11783" max="11783" width="0.875" style="123" customWidth="1"/>
    <col min="11784" max="11786" width="8.5" style="123" customWidth="1"/>
    <col min="11787" max="11787" width="8" style="123" customWidth="1"/>
    <col min="11788" max="12031" width="9" style="123"/>
    <col min="12032" max="12032" width="47.875" style="123" customWidth="1"/>
    <col min="12033" max="12033" width="11.375" style="123" customWidth="1"/>
    <col min="12034" max="12034" width="9.375" style="123" customWidth="1"/>
    <col min="12035" max="12035" width="9.25" style="123" customWidth="1"/>
    <col min="12036" max="12036" width="10.25" style="123" customWidth="1"/>
    <col min="12037" max="12037" width="9.25" style="123" customWidth="1"/>
    <col min="12038" max="12038" width="10.25" style="123" customWidth="1"/>
    <col min="12039" max="12039" width="0.875" style="123" customWidth="1"/>
    <col min="12040" max="12042" width="8.5" style="123" customWidth="1"/>
    <col min="12043" max="12043" width="8" style="123" customWidth="1"/>
    <col min="12044" max="12287" width="9" style="123"/>
    <col min="12288" max="12288" width="47.875" style="123" customWidth="1"/>
    <col min="12289" max="12289" width="11.375" style="123" customWidth="1"/>
    <col min="12290" max="12290" width="9.375" style="123" customWidth="1"/>
    <col min="12291" max="12291" width="9.25" style="123" customWidth="1"/>
    <col min="12292" max="12292" width="10.25" style="123" customWidth="1"/>
    <col min="12293" max="12293" width="9.25" style="123" customWidth="1"/>
    <col min="12294" max="12294" width="10.25" style="123" customWidth="1"/>
    <col min="12295" max="12295" width="0.875" style="123" customWidth="1"/>
    <col min="12296" max="12298" width="8.5" style="123" customWidth="1"/>
    <col min="12299" max="12299" width="8" style="123" customWidth="1"/>
    <col min="12300" max="12543" width="9" style="123"/>
    <col min="12544" max="12544" width="47.875" style="123" customWidth="1"/>
    <col min="12545" max="12545" width="11.375" style="123" customWidth="1"/>
    <col min="12546" max="12546" width="9.375" style="123" customWidth="1"/>
    <col min="12547" max="12547" width="9.25" style="123" customWidth="1"/>
    <col min="12548" max="12548" width="10.25" style="123" customWidth="1"/>
    <col min="12549" max="12549" width="9.25" style="123" customWidth="1"/>
    <col min="12550" max="12550" width="10.25" style="123" customWidth="1"/>
    <col min="12551" max="12551" width="0.875" style="123" customWidth="1"/>
    <col min="12552" max="12554" width="8.5" style="123" customWidth="1"/>
    <col min="12555" max="12555" width="8" style="123" customWidth="1"/>
    <col min="12556" max="12799" width="9" style="123"/>
    <col min="12800" max="12800" width="47.875" style="123" customWidth="1"/>
    <col min="12801" max="12801" width="11.375" style="123" customWidth="1"/>
    <col min="12802" max="12802" width="9.375" style="123" customWidth="1"/>
    <col min="12803" max="12803" width="9.25" style="123" customWidth="1"/>
    <col min="12804" max="12804" width="10.25" style="123" customWidth="1"/>
    <col min="12805" max="12805" width="9.25" style="123" customWidth="1"/>
    <col min="12806" max="12806" width="10.25" style="123" customWidth="1"/>
    <col min="12807" max="12807" width="0.875" style="123" customWidth="1"/>
    <col min="12808" max="12810" width="8.5" style="123" customWidth="1"/>
    <col min="12811" max="12811" width="8" style="123" customWidth="1"/>
    <col min="12812" max="13055" width="9" style="123"/>
    <col min="13056" max="13056" width="47.875" style="123" customWidth="1"/>
    <col min="13057" max="13057" width="11.375" style="123" customWidth="1"/>
    <col min="13058" max="13058" width="9.375" style="123" customWidth="1"/>
    <col min="13059" max="13059" width="9.25" style="123" customWidth="1"/>
    <col min="13060" max="13060" width="10.25" style="123" customWidth="1"/>
    <col min="13061" max="13061" width="9.25" style="123" customWidth="1"/>
    <col min="13062" max="13062" width="10.25" style="123" customWidth="1"/>
    <col min="13063" max="13063" width="0.875" style="123" customWidth="1"/>
    <col min="13064" max="13066" width="8.5" style="123" customWidth="1"/>
    <col min="13067" max="13067" width="8" style="123" customWidth="1"/>
    <col min="13068" max="13311" width="9" style="123"/>
    <col min="13312" max="13312" width="47.875" style="123" customWidth="1"/>
    <col min="13313" max="13313" width="11.375" style="123" customWidth="1"/>
    <col min="13314" max="13314" width="9.375" style="123" customWidth="1"/>
    <col min="13315" max="13315" width="9.25" style="123" customWidth="1"/>
    <col min="13316" max="13316" width="10.25" style="123" customWidth="1"/>
    <col min="13317" max="13317" width="9.25" style="123" customWidth="1"/>
    <col min="13318" max="13318" width="10.25" style="123" customWidth="1"/>
    <col min="13319" max="13319" width="0.875" style="123" customWidth="1"/>
    <col min="13320" max="13322" width="8.5" style="123" customWidth="1"/>
    <col min="13323" max="13323" width="8" style="123" customWidth="1"/>
    <col min="13324" max="13567" width="9" style="123"/>
    <col min="13568" max="13568" width="47.875" style="123" customWidth="1"/>
    <col min="13569" max="13569" width="11.375" style="123" customWidth="1"/>
    <col min="13570" max="13570" width="9.375" style="123" customWidth="1"/>
    <col min="13571" max="13571" width="9.25" style="123" customWidth="1"/>
    <col min="13572" max="13572" width="10.25" style="123" customWidth="1"/>
    <col min="13573" max="13573" width="9.25" style="123" customWidth="1"/>
    <col min="13574" max="13574" width="10.25" style="123" customWidth="1"/>
    <col min="13575" max="13575" width="0.875" style="123" customWidth="1"/>
    <col min="13576" max="13578" width="8.5" style="123" customWidth="1"/>
    <col min="13579" max="13579" width="8" style="123" customWidth="1"/>
    <col min="13580" max="13823" width="9" style="123"/>
    <col min="13824" max="13824" width="47.875" style="123" customWidth="1"/>
    <col min="13825" max="13825" width="11.375" style="123" customWidth="1"/>
    <col min="13826" max="13826" width="9.375" style="123" customWidth="1"/>
    <col min="13827" max="13827" width="9.25" style="123" customWidth="1"/>
    <col min="13828" max="13828" width="10.25" style="123" customWidth="1"/>
    <col min="13829" max="13829" width="9.25" style="123" customWidth="1"/>
    <col min="13830" max="13830" width="10.25" style="123" customWidth="1"/>
    <col min="13831" max="13831" width="0.875" style="123" customWidth="1"/>
    <col min="13832" max="13834" width="8.5" style="123" customWidth="1"/>
    <col min="13835" max="13835" width="8" style="123" customWidth="1"/>
    <col min="13836" max="14079" width="9" style="123"/>
    <col min="14080" max="14080" width="47.875" style="123" customWidth="1"/>
    <col min="14081" max="14081" width="11.375" style="123" customWidth="1"/>
    <col min="14082" max="14082" width="9.375" style="123" customWidth="1"/>
    <col min="14083" max="14083" width="9.25" style="123" customWidth="1"/>
    <col min="14084" max="14084" width="10.25" style="123" customWidth="1"/>
    <col min="14085" max="14085" width="9.25" style="123" customWidth="1"/>
    <col min="14086" max="14086" width="10.25" style="123" customWidth="1"/>
    <col min="14087" max="14087" width="0.875" style="123" customWidth="1"/>
    <col min="14088" max="14090" width="8.5" style="123" customWidth="1"/>
    <col min="14091" max="14091" width="8" style="123" customWidth="1"/>
    <col min="14092" max="14335" width="9" style="123"/>
    <col min="14336" max="14336" width="47.875" style="123" customWidth="1"/>
    <col min="14337" max="14337" width="11.375" style="123" customWidth="1"/>
    <col min="14338" max="14338" width="9.375" style="123" customWidth="1"/>
    <col min="14339" max="14339" width="9.25" style="123" customWidth="1"/>
    <col min="14340" max="14340" width="10.25" style="123" customWidth="1"/>
    <col min="14341" max="14341" width="9.25" style="123" customWidth="1"/>
    <col min="14342" max="14342" width="10.25" style="123" customWidth="1"/>
    <col min="14343" max="14343" width="0.875" style="123" customWidth="1"/>
    <col min="14344" max="14346" width="8.5" style="123" customWidth="1"/>
    <col min="14347" max="14347" width="8" style="123" customWidth="1"/>
    <col min="14348" max="14591" width="9" style="123"/>
    <col min="14592" max="14592" width="47.875" style="123" customWidth="1"/>
    <col min="14593" max="14593" width="11.375" style="123" customWidth="1"/>
    <col min="14594" max="14594" width="9.375" style="123" customWidth="1"/>
    <col min="14595" max="14595" width="9.25" style="123" customWidth="1"/>
    <col min="14596" max="14596" width="10.25" style="123" customWidth="1"/>
    <col min="14597" max="14597" width="9.25" style="123" customWidth="1"/>
    <col min="14598" max="14598" width="10.25" style="123" customWidth="1"/>
    <col min="14599" max="14599" width="0.875" style="123" customWidth="1"/>
    <col min="14600" max="14602" width="8.5" style="123" customWidth="1"/>
    <col min="14603" max="14603" width="8" style="123" customWidth="1"/>
    <col min="14604" max="14847" width="9" style="123"/>
    <col min="14848" max="14848" width="47.875" style="123" customWidth="1"/>
    <col min="14849" max="14849" width="11.375" style="123" customWidth="1"/>
    <col min="14850" max="14850" width="9.375" style="123" customWidth="1"/>
    <col min="14851" max="14851" width="9.25" style="123" customWidth="1"/>
    <col min="14852" max="14852" width="10.25" style="123" customWidth="1"/>
    <col min="14853" max="14853" width="9.25" style="123" customWidth="1"/>
    <col min="14854" max="14854" width="10.25" style="123" customWidth="1"/>
    <col min="14855" max="14855" width="0.875" style="123" customWidth="1"/>
    <col min="14856" max="14858" width="8.5" style="123" customWidth="1"/>
    <col min="14859" max="14859" width="8" style="123" customWidth="1"/>
    <col min="14860" max="15103" width="9" style="123"/>
    <col min="15104" max="15104" width="47.875" style="123" customWidth="1"/>
    <col min="15105" max="15105" width="11.375" style="123" customWidth="1"/>
    <col min="15106" max="15106" width="9.375" style="123" customWidth="1"/>
    <col min="15107" max="15107" width="9.25" style="123" customWidth="1"/>
    <col min="15108" max="15108" width="10.25" style="123" customWidth="1"/>
    <col min="15109" max="15109" width="9.25" style="123" customWidth="1"/>
    <col min="15110" max="15110" width="10.25" style="123" customWidth="1"/>
    <col min="15111" max="15111" width="0.875" style="123" customWidth="1"/>
    <col min="15112" max="15114" width="8.5" style="123" customWidth="1"/>
    <col min="15115" max="15115" width="8" style="123" customWidth="1"/>
    <col min="15116" max="15359" width="9" style="123"/>
    <col min="15360" max="15360" width="47.875" style="123" customWidth="1"/>
    <col min="15361" max="15361" width="11.375" style="123" customWidth="1"/>
    <col min="15362" max="15362" width="9.375" style="123" customWidth="1"/>
    <col min="15363" max="15363" width="9.25" style="123" customWidth="1"/>
    <col min="15364" max="15364" width="10.25" style="123" customWidth="1"/>
    <col min="15365" max="15365" width="9.25" style="123" customWidth="1"/>
    <col min="15366" max="15366" width="10.25" style="123" customWidth="1"/>
    <col min="15367" max="15367" width="0.875" style="123" customWidth="1"/>
    <col min="15368" max="15370" width="8.5" style="123" customWidth="1"/>
    <col min="15371" max="15371" width="8" style="123" customWidth="1"/>
    <col min="15372" max="15615" width="9" style="123"/>
    <col min="15616" max="15616" width="47.875" style="123" customWidth="1"/>
    <col min="15617" max="15617" width="11.375" style="123" customWidth="1"/>
    <col min="15618" max="15618" width="9.375" style="123" customWidth="1"/>
    <col min="15619" max="15619" width="9.25" style="123" customWidth="1"/>
    <col min="15620" max="15620" width="10.25" style="123" customWidth="1"/>
    <col min="15621" max="15621" width="9.25" style="123" customWidth="1"/>
    <col min="15622" max="15622" width="10.25" style="123" customWidth="1"/>
    <col min="15623" max="15623" width="0.875" style="123" customWidth="1"/>
    <col min="15624" max="15626" width="8.5" style="123" customWidth="1"/>
    <col min="15627" max="15627" width="8" style="123" customWidth="1"/>
    <col min="15628" max="15871" width="9" style="123"/>
    <col min="15872" max="15872" width="47.875" style="123" customWidth="1"/>
    <col min="15873" max="15873" width="11.375" style="123" customWidth="1"/>
    <col min="15874" max="15874" width="9.375" style="123" customWidth="1"/>
    <col min="15875" max="15875" width="9.25" style="123" customWidth="1"/>
    <col min="15876" max="15876" width="10.25" style="123" customWidth="1"/>
    <col min="15877" max="15877" width="9.25" style="123" customWidth="1"/>
    <col min="15878" max="15878" width="10.25" style="123" customWidth="1"/>
    <col min="15879" max="15879" width="0.875" style="123" customWidth="1"/>
    <col min="15880" max="15882" width="8.5" style="123" customWidth="1"/>
    <col min="15883" max="15883" width="8" style="123" customWidth="1"/>
    <col min="15884" max="16127" width="9" style="123"/>
    <col min="16128" max="16128" width="47.875" style="123" customWidth="1"/>
    <col min="16129" max="16129" width="11.375" style="123" customWidth="1"/>
    <col min="16130" max="16130" width="9.375" style="123" customWidth="1"/>
    <col min="16131" max="16131" width="9.25" style="123" customWidth="1"/>
    <col min="16132" max="16132" width="10.25" style="123" customWidth="1"/>
    <col min="16133" max="16133" width="9.25" style="123" customWidth="1"/>
    <col min="16134" max="16134" width="10.25" style="123" customWidth="1"/>
    <col min="16135" max="16135" width="0.875" style="123" customWidth="1"/>
    <col min="16136" max="16138" width="8.5" style="123" customWidth="1"/>
    <col min="16139" max="16139" width="8" style="123" customWidth="1"/>
    <col min="16140" max="16384" width="9" style="123"/>
  </cols>
  <sheetData>
    <row r="1" spans="1:7" s="14" customFormat="1" ht="15" customHeight="1" x14ac:dyDescent="0.3">
      <c r="A1" s="289"/>
      <c r="B1" s="289"/>
      <c r="C1" s="289"/>
      <c r="D1" s="289"/>
      <c r="E1" s="289"/>
      <c r="F1" s="290"/>
      <c r="G1" s="142" t="s">
        <v>116</v>
      </c>
    </row>
    <row r="2" spans="1:7" s="14" customFormat="1" ht="30" customHeight="1" x14ac:dyDescent="0.2">
      <c r="A2" s="424" t="s">
        <v>102</v>
      </c>
      <c r="B2" s="424"/>
      <c r="C2" s="424"/>
      <c r="D2" s="424"/>
      <c r="E2" s="424"/>
      <c r="F2" s="424"/>
      <c r="G2" s="424"/>
    </row>
    <row r="3" spans="1:7" s="14" customFormat="1" ht="5.0999999999999996" customHeight="1" x14ac:dyDescent="0.3">
      <c r="A3" s="7"/>
      <c r="B3" s="7"/>
      <c r="C3" s="7"/>
      <c r="D3" s="7"/>
      <c r="E3" s="7"/>
      <c r="F3" s="7"/>
      <c r="G3" s="7"/>
    </row>
    <row r="4" spans="1:7" s="137" customFormat="1" ht="5.0999999999999996" customHeight="1" x14ac:dyDescent="0.3">
      <c r="A4" s="107"/>
      <c r="B4" s="107"/>
      <c r="C4" s="107"/>
      <c r="D4" s="107"/>
      <c r="E4" s="107"/>
      <c r="F4" s="107"/>
    </row>
    <row r="5" spans="1:7" s="109" customFormat="1" ht="20.100000000000001" customHeight="1" x14ac:dyDescent="0.3">
      <c r="A5" s="108" t="s">
        <v>148</v>
      </c>
      <c r="F5" s="16"/>
      <c r="G5" s="16" t="s">
        <v>222</v>
      </c>
    </row>
    <row r="6" spans="1:7" s="12" customFormat="1" ht="5.0999999999999996" customHeight="1" x14ac:dyDescent="0.25">
      <c r="A6" s="184"/>
      <c r="B6" s="185"/>
      <c r="C6" s="185"/>
      <c r="D6" s="185"/>
      <c r="E6" s="185"/>
      <c r="F6" s="185"/>
      <c r="G6" s="183"/>
    </row>
    <row r="7" spans="1:7" s="227" customFormat="1" ht="15" customHeight="1" x14ac:dyDescent="0.2">
      <c r="A7" s="435" t="s">
        <v>122</v>
      </c>
      <c r="B7" s="435"/>
      <c r="C7" s="436" t="s">
        <v>123</v>
      </c>
      <c r="D7" s="436"/>
      <c r="E7" s="436"/>
      <c r="F7" s="436"/>
      <c r="G7" s="436"/>
    </row>
    <row r="8" spans="1:7" s="227" customFormat="1" ht="53.1" customHeight="1" x14ac:dyDescent="0.2">
      <c r="A8" s="435"/>
      <c r="B8" s="435"/>
      <c r="C8" s="282" t="s">
        <v>113</v>
      </c>
      <c r="D8" s="282" t="s">
        <v>130</v>
      </c>
      <c r="E8" s="282" t="s">
        <v>114</v>
      </c>
      <c r="F8" s="282" t="s">
        <v>131</v>
      </c>
      <c r="G8" s="213" t="s">
        <v>134</v>
      </c>
    </row>
    <row r="9" spans="1:7" s="227" customFormat="1" ht="5.0999999999999996" customHeight="1" x14ac:dyDescent="0.2">
      <c r="A9" s="186"/>
      <c r="B9" s="187"/>
      <c r="C9" s="188"/>
      <c r="D9" s="189"/>
      <c r="E9" s="188"/>
      <c r="F9" s="188"/>
      <c r="G9" s="190"/>
    </row>
    <row r="10" spans="1:7" s="121" customFormat="1" ht="5.0999999999999996" customHeight="1" x14ac:dyDescent="0.2">
      <c r="A10" s="122"/>
      <c r="B10" s="122"/>
      <c r="C10" s="122"/>
      <c r="D10" s="122"/>
      <c r="E10" s="122"/>
      <c r="F10" s="122"/>
      <c r="G10" s="122"/>
    </row>
    <row r="11" spans="1:7" s="14" customFormat="1" ht="15" customHeight="1" x14ac:dyDescent="0.3">
      <c r="A11" s="111" t="s">
        <v>3</v>
      </c>
      <c r="B11" s="84">
        <v>4630</v>
      </c>
      <c r="C11" s="112">
        <v>5.6852572416774754</v>
      </c>
      <c r="D11" s="112">
        <v>1.3618677042801557</v>
      </c>
      <c r="E11" s="112">
        <v>30.198875918720276</v>
      </c>
      <c r="F11" s="112">
        <v>41.893644617380026</v>
      </c>
      <c r="G11" s="112">
        <v>20.860354517942067</v>
      </c>
    </row>
    <row r="12" spans="1:7" s="236" customFormat="1" ht="5.0999999999999996" customHeight="1" x14ac:dyDescent="0.3">
      <c r="A12" s="113"/>
      <c r="B12" s="95"/>
      <c r="C12" s="95"/>
      <c r="D12" s="95"/>
      <c r="E12" s="95"/>
      <c r="F12" s="95"/>
      <c r="G12" s="95"/>
    </row>
    <row r="13" spans="1:7" s="14" customFormat="1" ht="15" customHeight="1" x14ac:dyDescent="0.3">
      <c r="A13" s="114" t="s">
        <v>85</v>
      </c>
      <c r="B13" s="92">
        <v>390</v>
      </c>
      <c r="C13" s="118">
        <v>55.958549222797927</v>
      </c>
      <c r="D13" s="118">
        <v>4.6632124352331603</v>
      </c>
      <c r="E13" s="118">
        <v>39.119170984455955</v>
      </c>
      <c r="F13" s="118">
        <v>0.2590673575129534</v>
      </c>
      <c r="G13" s="118" t="s">
        <v>223</v>
      </c>
    </row>
    <row r="14" spans="1:7" s="236" customFormat="1" ht="5.0999999999999996" customHeight="1" x14ac:dyDescent="0.3">
      <c r="A14" s="113"/>
      <c r="B14" s="95"/>
      <c r="C14" s="95"/>
      <c r="D14" s="95"/>
      <c r="E14" s="95"/>
      <c r="F14" s="95"/>
      <c r="G14" s="95"/>
    </row>
    <row r="15" spans="1:7" s="117" customFormat="1" ht="12" x14ac:dyDescent="0.3">
      <c r="A15" s="116" t="s">
        <v>149</v>
      </c>
      <c r="B15" s="98">
        <v>50</v>
      </c>
      <c r="C15" s="95">
        <v>98.148148148148152</v>
      </c>
      <c r="D15" s="95" t="s">
        <v>223</v>
      </c>
      <c r="E15" s="95">
        <v>1.8518518518518516</v>
      </c>
      <c r="F15" s="95" t="s">
        <v>223</v>
      </c>
      <c r="G15" s="95" t="s">
        <v>223</v>
      </c>
    </row>
    <row r="16" spans="1:7" s="117" customFormat="1" ht="12" x14ac:dyDescent="0.3">
      <c r="A16" s="116" t="s">
        <v>150</v>
      </c>
      <c r="B16" s="98">
        <v>50</v>
      </c>
      <c r="C16" s="95">
        <v>24.489795918367346</v>
      </c>
      <c r="D16" s="95" t="s">
        <v>223</v>
      </c>
      <c r="E16" s="95">
        <v>75.510204081632651</v>
      </c>
      <c r="F16" s="95" t="s">
        <v>223</v>
      </c>
      <c r="G16" s="95" t="s">
        <v>223</v>
      </c>
    </row>
    <row r="17" spans="1:7" s="117" customFormat="1" ht="12" x14ac:dyDescent="0.3">
      <c r="A17" s="116" t="s">
        <v>151</v>
      </c>
      <c r="B17" s="98">
        <v>40</v>
      </c>
      <c r="C17" s="95">
        <v>36.84210526315789</v>
      </c>
      <c r="D17" s="95" t="s">
        <v>223</v>
      </c>
      <c r="E17" s="95">
        <v>63.157894736842103</v>
      </c>
      <c r="F17" s="95" t="s">
        <v>223</v>
      </c>
      <c r="G17" s="95" t="s">
        <v>223</v>
      </c>
    </row>
    <row r="18" spans="1:7" s="117" customFormat="1" ht="12" x14ac:dyDescent="0.3">
      <c r="A18" s="116" t="s">
        <v>152</v>
      </c>
      <c r="B18" s="98">
        <v>30</v>
      </c>
      <c r="C18" s="95">
        <v>85.714285714285708</v>
      </c>
      <c r="D18" s="95">
        <v>14.285714285714285</v>
      </c>
      <c r="E18" s="95" t="s">
        <v>223</v>
      </c>
      <c r="F18" s="95" t="s">
        <v>223</v>
      </c>
      <c r="G18" s="95" t="s">
        <v>223</v>
      </c>
    </row>
    <row r="19" spans="1:7" s="117" customFormat="1" ht="12" x14ac:dyDescent="0.3">
      <c r="A19" s="116" t="s">
        <v>153</v>
      </c>
      <c r="B19" s="98">
        <v>30</v>
      </c>
      <c r="C19" s="95">
        <v>32.142857142857146</v>
      </c>
      <c r="D19" s="95">
        <v>17.857142857142858</v>
      </c>
      <c r="E19" s="95">
        <v>50</v>
      </c>
      <c r="F19" s="95" t="s">
        <v>223</v>
      </c>
      <c r="G19" s="95" t="s">
        <v>223</v>
      </c>
    </row>
    <row r="20" spans="1:7" s="117" customFormat="1" ht="12" x14ac:dyDescent="0.3">
      <c r="A20" s="116" t="s">
        <v>154</v>
      </c>
      <c r="B20" s="98">
        <v>20</v>
      </c>
      <c r="C20" s="95" t="s">
        <v>223</v>
      </c>
      <c r="D20" s="95" t="s">
        <v>223</v>
      </c>
      <c r="E20" s="95">
        <v>100</v>
      </c>
      <c r="F20" s="95" t="s">
        <v>223</v>
      </c>
      <c r="G20" s="95" t="s">
        <v>223</v>
      </c>
    </row>
    <row r="21" spans="1:7" s="117" customFormat="1" ht="12" x14ac:dyDescent="0.3">
      <c r="A21" s="116" t="s">
        <v>155</v>
      </c>
      <c r="B21" s="98">
        <v>20</v>
      </c>
      <c r="C21" s="95">
        <v>33.333333333333329</v>
      </c>
      <c r="D21" s="95">
        <v>14.285714285714285</v>
      </c>
      <c r="E21" s="95">
        <v>52.380952380952387</v>
      </c>
      <c r="F21" s="95" t="s">
        <v>223</v>
      </c>
      <c r="G21" s="95" t="s">
        <v>223</v>
      </c>
    </row>
    <row r="22" spans="1:7" s="117" customFormat="1" ht="12" x14ac:dyDescent="0.3">
      <c r="A22" s="116" t="s">
        <v>156</v>
      </c>
      <c r="B22" s="98">
        <v>20</v>
      </c>
      <c r="C22" s="95">
        <v>47.619047619047613</v>
      </c>
      <c r="D22" s="95">
        <v>14.285714285714285</v>
      </c>
      <c r="E22" s="95">
        <v>38.095238095238095</v>
      </c>
      <c r="F22" s="95" t="s">
        <v>223</v>
      </c>
      <c r="G22" s="95" t="s">
        <v>223</v>
      </c>
    </row>
    <row r="23" spans="1:7" s="117" customFormat="1" ht="12" x14ac:dyDescent="0.3">
      <c r="A23" s="116" t="s">
        <v>157</v>
      </c>
      <c r="B23" s="98">
        <v>20</v>
      </c>
      <c r="C23" s="95">
        <v>57.142857142857139</v>
      </c>
      <c r="D23" s="95">
        <v>9.5238095238095237</v>
      </c>
      <c r="E23" s="95">
        <v>33.333333333333329</v>
      </c>
      <c r="F23" s="95" t="s">
        <v>223</v>
      </c>
      <c r="G23" s="95" t="s">
        <v>223</v>
      </c>
    </row>
    <row r="24" spans="1:7" s="117" customFormat="1" ht="12" x14ac:dyDescent="0.3">
      <c r="A24" s="116" t="s">
        <v>158</v>
      </c>
      <c r="B24" s="98">
        <v>100</v>
      </c>
      <c r="C24" s="95">
        <v>73.529411764705884</v>
      </c>
      <c r="D24" s="95">
        <v>0.98039215686274506</v>
      </c>
      <c r="E24" s="95">
        <v>24.509803921568626</v>
      </c>
      <c r="F24" s="95">
        <v>0.98039215686274506</v>
      </c>
      <c r="G24" s="95" t="s">
        <v>223</v>
      </c>
    </row>
    <row r="25" spans="1:7" s="236" customFormat="1" ht="5.0999999999999996" customHeight="1" x14ac:dyDescent="0.3">
      <c r="A25" s="113"/>
      <c r="B25" s="95"/>
      <c r="C25" s="95"/>
      <c r="D25" s="95"/>
      <c r="E25" s="95"/>
      <c r="F25" s="95"/>
      <c r="G25" s="95"/>
    </row>
    <row r="26" spans="1:7" s="14" customFormat="1" ht="15" customHeight="1" x14ac:dyDescent="0.3">
      <c r="A26" s="114" t="s">
        <v>52</v>
      </c>
      <c r="B26" s="92">
        <v>2200</v>
      </c>
      <c r="C26" s="118">
        <v>2.1344232515894639</v>
      </c>
      <c r="D26" s="118">
        <v>0.45413260672116262</v>
      </c>
      <c r="E26" s="118">
        <v>38.828337874659404</v>
      </c>
      <c r="F26" s="118">
        <v>43.460490463215258</v>
      </c>
      <c r="G26" s="118">
        <v>15.122615803814716</v>
      </c>
    </row>
    <row r="27" spans="1:7" s="236" customFormat="1" ht="5.0999999999999996" customHeight="1" x14ac:dyDescent="0.3">
      <c r="A27" s="113"/>
      <c r="B27" s="95"/>
      <c r="C27" s="95"/>
      <c r="D27" s="95"/>
      <c r="E27" s="95"/>
      <c r="F27" s="95"/>
      <c r="G27" s="95"/>
    </row>
    <row r="28" spans="1:7" s="117" customFormat="1" ht="12" x14ac:dyDescent="0.3">
      <c r="A28" s="116" t="s">
        <v>159</v>
      </c>
      <c r="B28" s="98">
        <v>1370</v>
      </c>
      <c r="C28" s="95" t="s">
        <v>223</v>
      </c>
      <c r="D28" s="95" t="s">
        <v>223</v>
      </c>
      <c r="E28" s="95">
        <v>38.961988304093573</v>
      </c>
      <c r="F28" s="95">
        <v>43.12865497076023</v>
      </c>
      <c r="G28" s="95">
        <v>17.9093567251462</v>
      </c>
    </row>
    <row r="29" spans="1:7" s="117" customFormat="1" ht="12" x14ac:dyDescent="0.3">
      <c r="A29" s="116" t="s">
        <v>160</v>
      </c>
      <c r="B29" s="98">
        <v>340</v>
      </c>
      <c r="C29" s="95">
        <v>0.29411764705882354</v>
      </c>
      <c r="D29" s="95" t="s">
        <v>223</v>
      </c>
      <c r="E29" s="95">
        <v>32.647058823529413</v>
      </c>
      <c r="F29" s="95">
        <v>42.352941176470587</v>
      </c>
      <c r="G29" s="95">
        <v>24.705882352941178</v>
      </c>
    </row>
    <row r="30" spans="1:7" s="117" customFormat="1" ht="12" x14ac:dyDescent="0.3">
      <c r="A30" s="116" t="s">
        <v>161</v>
      </c>
      <c r="B30" s="98">
        <v>130</v>
      </c>
      <c r="C30" s="95">
        <v>13.385826771653544</v>
      </c>
      <c r="D30" s="95" t="s">
        <v>223</v>
      </c>
      <c r="E30" s="95">
        <v>44.881889763779526</v>
      </c>
      <c r="F30" s="95">
        <v>41.732283464566926</v>
      </c>
      <c r="G30" s="95" t="s">
        <v>223</v>
      </c>
    </row>
    <row r="31" spans="1:7" s="117" customFormat="1" ht="12" x14ac:dyDescent="0.3">
      <c r="A31" s="116" t="s">
        <v>162</v>
      </c>
      <c r="B31" s="98">
        <v>100</v>
      </c>
      <c r="C31" s="95" t="s">
        <v>223</v>
      </c>
      <c r="D31" s="95" t="s">
        <v>223</v>
      </c>
      <c r="E31" s="95">
        <v>37.894736842105267</v>
      </c>
      <c r="F31" s="95">
        <v>62.10526315789474</v>
      </c>
      <c r="G31" s="95" t="s">
        <v>223</v>
      </c>
    </row>
    <row r="32" spans="1:7" s="117" customFormat="1" ht="12" x14ac:dyDescent="0.3">
      <c r="A32" s="116" t="s">
        <v>163</v>
      </c>
      <c r="B32" s="98">
        <v>80</v>
      </c>
      <c r="C32" s="95">
        <v>29.629629629629626</v>
      </c>
      <c r="D32" s="95">
        <v>2.4691358024691357</v>
      </c>
      <c r="E32" s="95">
        <v>46.913580246913575</v>
      </c>
      <c r="F32" s="95">
        <v>20.987654320987652</v>
      </c>
      <c r="G32" s="95" t="s">
        <v>223</v>
      </c>
    </row>
    <row r="33" spans="1:7" s="117" customFormat="1" ht="12" x14ac:dyDescent="0.3">
      <c r="A33" s="116" t="s">
        <v>164</v>
      </c>
      <c r="B33" s="98">
        <v>60</v>
      </c>
      <c r="C33" s="95" t="s">
        <v>223</v>
      </c>
      <c r="D33" s="95" t="s">
        <v>223</v>
      </c>
      <c r="E33" s="95">
        <v>20</v>
      </c>
      <c r="F33" s="95">
        <v>73.333333333333329</v>
      </c>
      <c r="G33" s="95">
        <v>6.666666666666667</v>
      </c>
    </row>
    <row r="34" spans="1:7" s="117" customFormat="1" ht="12" x14ac:dyDescent="0.3">
      <c r="A34" s="116" t="s">
        <v>165</v>
      </c>
      <c r="B34" s="98">
        <v>30</v>
      </c>
      <c r="C34" s="95" t="s">
        <v>223</v>
      </c>
      <c r="D34" s="95" t="s">
        <v>223</v>
      </c>
      <c r="E34" s="95" t="s">
        <v>223</v>
      </c>
      <c r="F34" s="95">
        <v>100</v>
      </c>
      <c r="G34" s="95" t="s">
        <v>223</v>
      </c>
    </row>
    <row r="35" spans="1:7" s="117" customFormat="1" ht="12" x14ac:dyDescent="0.3">
      <c r="A35" s="116" t="s">
        <v>166</v>
      </c>
      <c r="B35" s="98">
        <v>30</v>
      </c>
      <c r="C35" s="95">
        <v>14.814814814814813</v>
      </c>
      <c r="D35" s="95" t="s">
        <v>223</v>
      </c>
      <c r="E35" s="95">
        <v>85.18518518518519</v>
      </c>
      <c r="F35" s="95" t="s">
        <v>223</v>
      </c>
      <c r="G35" s="95" t="s">
        <v>223</v>
      </c>
    </row>
    <row r="36" spans="1:7" s="117" customFormat="1" ht="12" x14ac:dyDescent="0.3">
      <c r="A36" s="116" t="s">
        <v>167</v>
      </c>
      <c r="B36" s="98">
        <v>30</v>
      </c>
      <c r="C36" s="95" t="s">
        <v>223</v>
      </c>
      <c r="D36" s="95" t="s">
        <v>223</v>
      </c>
      <c r="E36" s="95">
        <v>100</v>
      </c>
      <c r="F36" s="95" t="s">
        <v>223</v>
      </c>
      <c r="G36" s="95" t="s">
        <v>223</v>
      </c>
    </row>
    <row r="37" spans="1:7" s="117" customFormat="1" ht="12" x14ac:dyDescent="0.3">
      <c r="A37" s="116" t="s">
        <v>158</v>
      </c>
      <c r="B37" s="98">
        <v>50</v>
      </c>
      <c r="C37" s="95">
        <v>2</v>
      </c>
      <c r="D37" s="95">
        <v>16</v>
      </c>
      <c r="E37" s="95">
        <v>40</v>
      </c>
      <c r="F37" s="95">
        <v>42</v>
      </c>
      <c r="G37" s="95" t="s">
        <v>223</v>
      </c>
    </row>
    <row r="38" spans="1:7" s="236" customFormat="1" ht="5.0999999999999996" customHeight="1" x14ac:dyDescent="0.3">
      <c r="A38" s="113"/>
      <c r="B38" s="95"/>
      <c r="C38" s="95"/>
      <c r="D38" s="95"/>
      <c r="E38" s="95"/>
      <c r="F38" s="95"/>
      <c r="G38" s="95"/>
    </row>
    <row r="39" spans="1:7" s="14" customFormat="1" ht="15" customHeight="1" x14ac:dyDescent="0.3">
      <c r="A39" s="114" t="s">
        <v>54</v>
      </c>
      <c r="B39" s="92">
        <v>1280</v>
      </c>
      <c r="C39" s="118" t="s">
        <v>223</v>
      </c>
      <c r="D39" s="118">
        <v>2.7322404371584699</v>
      </c>
      <c r="E39" s="118">
        <v>26.229508196721312</v>
      </c>
      <c r="F39" s="118">
        <v>49.024199843871976</v>
      </c>
      <c r="G39" s="118">
        <v>22.014051522248241</v>
      </c>
    </row>
    <row r="40" spans="1:7" s="236" customFormat="1" ht="4.5" customHeight="1" x14ac:dyDescent="0.3">
      <c r="A40" s="113"/>
      <c r="B40" s="95"/>
      <c r="C40" s="95"/>
      <c r="D40" s="95"/>
      <c r="E40" s="95"/>
      <c r="F40" s="95"/>
      <c r="G40" s="95"/>
    </row>
    <row r="41" spans="1:7" s="117" customFormat="1" ht="12" x14ac:dyDescent="0.3">
      <c r="A41" s="116" t="s">
        <v>168</v>
      </c>
      <c r="B41" s="98">
        <v>220</v>
      </c>
      <c r="C41" s="95" t="s">
        <v>223</v>
      </c>
      <c r="D41" s="95" t="s">
        <v>223</v>
      </c>
      <c r="E41" s="95">
        <v>26.267281105990779</v>
      </c>
      <c r="F41" s="95">
        <v>48.847926267281103</v>
      </c>
      <c r="G41" s="95">
        <v>24.88479262672811</v>
      </c>
    </row>
    <row r="42" spans="1:7" s="117" customFormat="1" ht="12" x14ac:dyDescent="0.3">
      <c r="A42" s="116" t="s">
        <v>169</v>
      </c>
      <c r="B42" s="98">
        <v>210</v>
      </c>
      <c r="C42" s="95" t="s">
        <v>223</v>
      </c>
      <c r="D42" s="95">
        <v>5.7142857142857144</v>
      </c>
      <c r="E42" s="95">
        <v>46.666666666666664</v>
      </c>
      <c r="F42" s="95">
        <v>46.666666666666664</v>
      </c>
      <c r="G42" s="95">
        <v>0.95238095238095244</v>
      </c>
    </row>
    <row r="43" spans="1:7" s="117" customFormat="1" ht="12" x14ac:dyDescent="0.3">
      <c r="A43" s="116" t="s">
        <v>170</v>
      </c>
      <c r="B43" s="98">
        <v>160</v>
      </c>
      <c r="C43" s="95" t="s">
        <v>223</v>
      </c>
      <c r="D43" s="95" t="s">
        <v>223</v>
      </c>
      <c r="E43" s="95">
        <v>1.2658227848101267</v>
      </c>
      <c r="F43" s="95">
        <v>46.835443037974684</v>
      </c>
      <c r="G43" s="95">
        <v>51.898734177215189</v>
      </c>
    </row>
    <row r="44" spans="1:7" s="117" customFormat="1" ht="12" x14ac:dyDescent="0.3">
      <c r="A44" s="116" t="s">
        <v>171</v>
      </c>
      <c r="B44" s="98">
        <v>100</v>
      </c>
      <c r="C44" s="95" t="s">
        <v>223</v>
      </c>
      <c r="D44" s="95">
        <v>12.5</v>
      </c>
      <c r="E44" s="95">
        <v>31.25</v>
      </c>
      <c r="F44" s="95">
        <v>52.083333333333336</v>
      </c>
      <c r="G44" s="95">
        <v>4.1666666666666661</v>
      </c>
    </row>
    <row r="45" spans="1:7" s="117" customFormat="1" ht="12" x14ac:dyDescent="0.3">
      <c r="A45" s="116" t="s">
        <v>172</v>
      </c>
      <c r="B45" s="98">
        <v>80</v>
      </c>
      <c r="C45" s="95" t="s">
        <v>223</v>
      </c>
      <c r="D45" s="95" t="s">
        <v>223</v>
      </c>
      <c r="E45" s="95">
        <v>10.975609756097562</v>
      </c>
      <c r="F45" s="95">
        <v>52.439024390243901</v>
      </c>
      <c r="G45" s="95">
        <v>36.585365853658537</v>
      </c>
    </row>
    <row r="46" spans="1:7" s="117" customFormat="1" ht="12" x14ac:dyDescent="0.3">
      <c r="A46" s="116" t="s">
        <v>173</v>
      </c>
      <c r="B46" s="98">
        <v>60</v>
      </c>
      <c r="C46" s="95" t="s">
        <v>223</v>
      </c>
      <c r="D46" s="95" t="s">
        <v>223</v>
      </c>
      <c r="E46" s="95">
        <v>27.868852459016392</v>
      </c>
      <c r="F46" s="95">
        <v>65.573770491803273</v>
      </c>
      <c r="G46" s="95">
        <v>6.557377049180328</v>
      </c>
    </row>
    <row r="47" spans="1:7" s="117" customFormat="1" ht="12" x14ac:dyDescent="0.3">
      <c r="A47" s="116" t="s">
        <v>174</v>
      </c>
      <c r="B47" s="98">
        <v>60</v>
      </c>
      <c r="C47" s="95" t="s">
        <v>223</v>
      </c>
      <c r="D47" s="95">
        <v>19.642857142857142</v>
      </c>
      <c r="E47" s="95">
        <v>12.5</v>
      </c>
      <c r="F47" s="95">
        <v>67.857142857142861</v>
      </c>
      <c r="G47" s="95" t="s">
        <v>223</v>
      </c>
    </row>
    <row r="48" spans="1:7" s="117" customFormat="1" ht="12" x14ac:dyDescent="0.3">
      <c r="A48" s="116" t="s">
        <v>175</v>
      </c>
      <c r="B48" s="98">
        <v>50</v>
      </c>
      <c r="C48" s="95" t="s">
        <v>223</v>
      </c>
      <c r="D48" s="95" t="s">
        <v>223</v>
      </c>
      <c r="E48" s="95">
        <v>35.294117647058826</v>
      </c>
      <c r="F48" s="95">
        <v>47.058823529411761</v>
      </c>
      <c r="G48" s="95">
        <v>17.647058823529413</v>
      </c>
    </row>
    <row r="49" spans="1:17" s="117" customFormat="1" ht="12" x14ac:dyDescent="0.3">
      <c r="A49" s="116" t="s">
        <v>176</v>
      </c>
      <c r="B49" s="98">
        <v>40</v>
      </c>
      <c r="C49" s="95" t="s">
        <v>223</v>
      </c>
      <c r="D49" s="95" t="s">
        <v>223</v>
      </c>
      <c r="E49" s="95">
        <v>2.3809523809523809</v>
      </c>
      <c r="F49" s="95">
        <v>73.80952380952381</v>
      </c>
      <c r="G49" s="95">
        <v>23.809523809523807</v>
      </c>
    </row>
    <row r="50" spans="1:17" s="117" customFormat="1" ht="12" x14ac:dyDescent="0.3">
      <c r="A50" s="116" t="s">
        <v>177</v>
      </c>
      <c r="B50" s="98">
        <v>40</v>
      </c>
      <c r="C50" s="95" t="s">
        <v>223</v>
      </c>
      <c r="D50" s="95" t="s">
        <v>223</v>
      </c>
      <c r="E50" s="95">
        <v>91.666666666666657</v>
      </c>
      <c r="F50" s="95">
        <v>8.3333333333333321</v>
      </c>
      <c r="G50" s="95" t="s">
        <v>223</v>
      </c>
    </row>
    <row r="51" spans="1:17" s="117" customFormat="1" ht="22.5" x14ac:dyDescent="0.3">
      <c r="A51" s="116" t="s">
        <v>178</v>
      </c>
      <c r="B51" s="98">
        <v>40</v>
      </c>
      <c r="C51" s="95" t="s">
        <v>223</v>
      </c>
      <c r="D51" s="95" t="s">
        <v>223</v>
      </c>
      <c r="E51" s="95">
        <v>28.571428571428569</v>
      </c>
      <c r="F51" s="95">
        <v>48.571428571428569</v>
      </c>
      <c r="G51" s="95">
        <v>22.857142857142858</v>
      </c>
    </row>
    <row r="52" spans="1:17" s="117" customFormat="1" ht="12" x14ac:dyDescent="0.3">
      <c r="A52" s="116" t="s">
        <v>179</v>
      </c>
      <c r="B52" s="98">
        <v>40</v>
      </c>
      <c r="C52" s="95" t="s">
        <v>223</v>
      </c>
      <c r="D52" s="95" t="s">
        <v>223</v>
      </c>
      <c r="E52" s="95">
        <v>2.8571428571428572</v>
      </c>
      <c r="F52" s="95">
        <v>51.428571428571423</v>
      </c>
      <c r="G52" s="95">
        <v>45.714285714285715</v>
      </c>
    </row>
    <row r="53" spans="1:17" s="117" customFormat="1" ht="12" x14ac:dyDescent="0.3">
      <c r="A53" s="116" t="s">
        <v>158</v>
      </c>
      <c r="B53" s="98">
        <v>200</v>
      </c>
      <c r="C53" s="95" t="s">
        <v>223</v>
      </c>
      <c r="D53" s="95" t="s">
        <v>223</v>
      </c>
      <c r="E53" s="95">
        <v>26.237623762376238</v>
      </c>
      <c r="F53" s="95">
        <v>42.574257425742573</v>
      </c>
      <c r="G53" s="95">
        <v>31.188118811881189</v>
      </c>
    </row>
    <row r="54" spans="1:17" s="236" customFormat="1" ht="5.0999999999999996" customHeight="1" x14ac:dyDescent="0.3">
      <c r="A54" s="113"/>
      <c r="B54" s="95"/>
      <c r="C54" s="95"/>
      <c r="D54" s="95"/>
      <c r="E54" s="95"/>
      <c r="F54" s="95"/>
      <c r="G54" s="95"/>
    </row>
    <row r="55" spans="1:17" s="14" customFormat="1" ht="15" customHeight="1" x14ac:dyDescent="0.3">
      <c r="A55" s="114" t="s">
        <v>57</v>
      </c>
      <c r="B55" s="92">
        <v>760</v>
      </c>
      <c r="C55" s="118" t="s">
        <v>223</v>
      </c>
      <c r="D55" s="118" t="s">
        <v>223</v>
      </c>
      <c r="E55" s="118">
        <v>7.2655217965653902</v>
      </c>
      <c r="F55" s="118">
        <v>46.499339498018493</v>
      </c>
      <c r="G55" s="118">
        <v>46.235138705416119</v>
      </c>
    </row>
    <row r="56" spans="1:17" s="236" customFormat="1" ht="5.0999999999999996" customHeight="1" x14ac:dyDescent="0.3">
      <c r="A56" s="113"/>
      <c r="B56" s="95"/>
      <c r="C56" s="95"/>
      <c r="D56" s="95"/>
      <c r="E56" s="95"/>
      <c r="F56" s="95"/>
      <c r="G56" s="95"/>
    </row>
    <row r="57" spans="1:17" s="117" customFormat="1" ht="12" x14ac:dyDescent="0.3">
      <c r="A57" s="116" t="s">
        <v>180</v>
      </c>
      <c r="B57" s="98">
        <v>410</v>
      </c>
      <c r="C57" s="95" t="s">
        <v>223</v>
      </c>
      <c r="D57" s="95" t="s">
        <v>223</v>
      </c>
      <c r="E57" s="95">
        <v>2.4570024570024569</v>
      </c>
      <c r="F57" s="95">
        <v>49.140049140049143</v>
      </c>
      <c r="G57" s="95">
        <v>48.402948402948404</v>
      </c>
    </row>
    <row r="58" spans="1:17" s="117" customFormat="1" ht="12" x14ac:dyDescent="0.3">
      <c r="A58" s="116" t="s">
        <v>181</v>
      </c>
      <c r="B58" s="98">
        <v>200</v>
      </c>
      <c r="C58" s="95" t="s">
        <v>223</v>
      </c>
      <c r="D58" s="95" t="s">
        <v>223</v>
      </c>
      <c r="E58" s="95">
        <v>18.592964824120603</v>
      </c>
      <c r="F58" s="95">
        <v>53.266331658291456</v>
      </c>
      <c r="G58" s="95">
        <v>28.140703517587941</v>
      </c>
    </row>
    <row r="59" spans="1:17" s="117" customFormat="1" ht="12" x14ac:dyDescent="0.3">
      <c r="A59" s="116" t="s">
        <v>182</v>
      </c>
      <c r="B59" s="98">
        <v>60</v>
      </c>
      <c r="C59" s="95" t="s">
        <v>223</v>
      </c>
      <c r="D59" s="95" t="s">
        <v>223</v>
      </c>
      <c r="E59" s="95">
        <v>13.114754098360656</v>
      </c>
      <c r="F59" s="95">
        <v>9.8360655737704921</v>
      </c>
      <c r="G59" s="95">
        <v>77.049180327868854</v>
      </c>
    </row>
    <row r="60" spans="1:17" s="117" customFormat="1" ht="12" x14ac:dyDescent="0.3">
      <c r="A60" s="116" t="s">
        <v>183</v>
      </c>
      <c r="B60" s="98">
        <v>60</v>
      </c>
      <c r="C60" s="95" t="s">
        <v>223</v>
      </c>
      <c r="D60" s="95" t="s">
        <v>223</v>
      </c>
      <c r="E60" s="95" t="s">
        <v>223</v>
      </c>
      <c r="F60" s="95">
        <v>31.666666666666664</v>
      </c>
      <c r="G60" s="95">
        <v>68.333333333333329</v>
      </c>
    </row>
    <row r="61" spans="1:17" s="117" customFormat="1" ht="12" x14ac:dyDescent="0.3">
      <c r="A61" s="116" t="s">
        <v>158</v>
      </c>
      <c r="B61" s="98">
        <v>30</v>
      </c>
      <c r="C61" s="95" t="s">
        <v>223</v>
      </c>
      <c r="D61" s="95" t="s">
        <v>223</v>
      </c>
      <c r="E61" s="95" t="s">
        <v>223</v>
      </c>
      <c r="F61" s="95">
        <v>70</v>
      </c>
      <c r="G61" s="95">
        <v>30</v>
      </c>
    </row>
    <row r="62" spans="1:17" s="117" customFormat="1" ht="5.0999999999999996" customHeight="1" x14ac:dyDescent="0.3">
      <c r="A62" s="300"/>
      <c r="B62" s="292"/>
      <c r="C62" s="293"/>
      <c r="D62" s="293"/>
      <c r="E62" s="293"/>
      <c r="F62" s="293"/>
      <c r="G62" s="293"/>
      <c r="H62" s="95"/>
      <c r="I62" s="95"/>
      <c r="J62" s="278"/>
      <c r="K62" s="437"/>
      <c r="L62" s="437"/>
      <c r="M62" s="437"/>
      <c r="N62" s="437"/>
      <c r="O62" s="437"/>
      <c r="P62" s="437"/>
      <c r="Q62" s="437"/>
    </row>
    <row r="63" spans="1:17" s="281" customFormat="1" ht="5.0999999999999996" customHeight="1" x14ac:dyDescent="0.3">
      <c r="A63" s="301"/>
      <c r="B63" s="302"/>
      <c r="C63" s="302"/>
      <c r="D63" s="302"/>
      <c r="E63" s="302"/>
      <c r="F63" s="303"/>
      <c r="G63" s="303"/>
      <c r="H63" s="95"/>
      <c r="I63" s="95"/>
      <c r="J63" s="279"/>
      <c r="K63" s="280"/>
      <c r="L63" s="280"/>
      <c r="M63" s="280"/>
      <c r="N63" s="280"/>
      <c r="O63" s="280"/>
      <c r="P63" s="233"/>
      <c r="Q63" s="234"/>
    </row>
    <row r="64" spans="1:17" s="259" customFormat="1" ht="12" customHeight="1" x14ac:dyDescent="0.3">
      <c r="A64" s="445" t="s">
        <v>119</v>
      </c>
      <c r="B64" s="445"/>
      <c r="C64" s="445"/>
      <c r="D64" s="445"/>
      <c r="E64" s="445"/>
      <c r="F64" s="445"/>
      <c r="G64" s="445"/>
      <c r="H64" s="255"/>
      <c r="I64" s="255"/>
      <c r="J64" s="255"/>
      <c r="K64" s="256"/>
      <c r="L64" s="256"/>
      <c r="M64" s="256"/>
      <c r="N64" s="256"/>
      <c r="O64" s="256"/>
      <c r="P64" s="256"/>
      <c r="Q64" s="257"/>
    </row>
    <row r="65" spans="1:17" s="259" customFormat="1" ht="21.95" customHeight="1" x14ac:dyDescent="0.3">
      <c r="A65" s="445" t="s">
        <v>91</v>
      </c>
      <c r="B65" s="445"/>
      <c r="C65" s="445"/>
      <c r="D65" s="445"/>
      <c r="E65" s="445"/>
      <c r="F65" s="445"/>
      <c r="G65" s="445"/>
      <c r="H65" s="255"/>
      <c r="I65" s="255"/>
      <c r="J65" s="255"/>
      <c r="K65" s="260"/>
      <c r="L65" s="260"/>
      <c r="M65" s="260"/>
      <c r="N65" s="260"/>
      <c r="O65" s="260"/>
      <c r="P65" s="260"/>
      <c r="Q65" s="261"/>
    </row>
    <row r="66" spans="1:17" s="264" customFormat="1" ht="12" customHeight="1" x14ac:dyDescent="0.3">
      <c r="A66" s="438" t="s">
        <v>139</v>
      </c>
      <c r="B66" s="438"/>
      <c r="C66" s="438"/>
      <c r="D66" s="438"/>
      <c r="E66" s="438"/>
      <c r="F66" s="438"/>
      <c r="G66" s="438"/>
      <c r="N66" s="265"/>
      <c r="O66" s="266"/>
      <c r="P66" s="266"/>
      <c r="Q66" s="266"/>
    </row>
  </sheetData>
  <mergeCells count="7">
    <mergeCell ref="K62:Q62"/>
    <mergeCell ref="A2:G2"/>
    <mergeCell ref="A64:G64"/>
    <mergeCell ref="A65:G65"/>
    <mergeCell ref="A66:G66"/>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9"/>
  <sheetViews>
    <sheetView tabSelected="1" zoomScaleNormal="100" workbookViewId="0"/>
  </sheetViews>
  <sheetFormatPr defaultColWidth="9" defaultRowHeight="15" x14ac:dyDescent="0.25"/>
  <cols>
    <col min="1" max="1" width="40.25" style="88" customWidth="1"/>
    <col min="2" max="2" width="6.625" style="88" customWidth="1"/>
    <col min="3" max="3" width="4.25" style="88" customWidth="1"/>
    <col min="4" max="4" width="6.625" style="88" customWidth="1"/>
    <col min="5" max="5" width="8.375" style="88" customWidth="1"/>
    <col min="6" max="6" width="7.375" style="88" customWidth="1"/>
    <col min="7" max="7" width="4.875" style="88" customWidth="1"/>
    <col min="8" max="8" width="5.125" style="88" customWidth="1"/>
    <col min="9" max="16384" width="9" style="88"/>
  </cols>
  <sheetData>
    <row r="1" spans="1:27"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7" s="4" customFormat="1" ht="30" customHeight="1" x14ac:dyDescent="0.2">
      <c r="A2" s="424" t="s">
        <v>103</v>
      </c>
      <c r="B2" s="424"/>
      <c r="C2" s="424"/>
      <c r="D2" s="424"/>
      <c r="E2" s="424"/>
      <c r="F2" s="424"/>
      <c r="G2" s="424"/>
      <c r="H2" s="224"/>
      <c r="I2" s="224"/>
      <c r="J2" s="8"/>
      <c r="K2" s="8"/>
      <c r="L2" s="8"/>
      <c r="M2" s="8"/>
      <c r="N2" s="8"/>
      <c r="O2" s="8"/>
      <c r="P2" s="8"/>
      <c r="Q2" s="8"/>
      <c r="R2" s="8"/>
      <c r="S2" s="8"/>
      <c r="T2" s="8"/>
      <c r="U2" s="8"/>
      <c r="V2" s="8"/>
      <c r="W2" s="8"/>
      <c r="X2" s="8"/>
      <c r="Y2" s="8"/>
    </row>
    <row r="3" spans="1:27"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7" s="127" customFormat="1" ht="5.0999999999999996" customHeight="1" x14ac:dyDescent="0.2">
      <c r="A4" s="126"/>
      <c r="B4" s="126"/>
      <c r="C4" s="126"/>
      <c r="D4" s="126"/>
      <c r="E4" s="126"/>
      <c r="F4" s="126"/>
    </row>
    <row r="5" spans="1:27" s="128" customFormat="1" ht="20.100000000000001" customHeight="1" x14ac:dyDescent="0.3">
      <c r="A5" s="108" t="s">
        <v>148</v>
      </c>
      <c r="F5" s="129"/>
      <c r="G5" s="16" t="s">
        <v>222</v>
      </c>
      <c r="M5" s="214"/>
      <c r="N5" s="215"/>
      <c r="O5" s="215"/>
      <c r="P5" s="215"/>
      <c r="Q5" s="215"/>
      <c r="R5" s="215"/>
      <c r="S5" s="215"/>
      <c r="T5" s="215"/>
      <c r="U5" s="215"/>
      <c r="V5" s="215"/>
      <c r="W5" s="215"/>
      <c r="X5" s="215"/>
    </row>
    <row r="6" spans="1:27" s="124" customFormat="1" ht="5.0999999999999996" customHeight="1" x14ac:dyDescent="0.25">
      <c r="A6" s="179"/>
      <c r="B6" s="180"/>
      <c r="C6" s="180"/>
      <c r="D6" s="180"/>
      <c r="E6" s="180"/>
      <c r="F6" s="181"/>
      <c r="G6" s="181"/>
      <c r="M6" s="225"/>
      <c r="N6" s="226"/>
      <c r="O6" s="226"/>
      <c r="P6" s="226"/>
      <c r="Q6" s="226"/>
      <c r="R6" s="226"/>
      <c r="S6" s="226"/>
      <c r="T6" s="226"/>
      <c r="U6" s="226"/>
      <c r="V6" s="226"/>
      <c r="W6" s="226"/>
      <c r="X6" s="226"/>
    </row>
    <row r="7" spans="1:27" s="121" customFormat="1" ht="27.95" customHeight="1" x14ac:dyDescent="0.2">
      <c r="A7" s="182"/>
      <c r="B7" s="435" t="s">
        <v>117</v>
      </c>
      <c r="C7" s="439" t="s">
        <v>107</v>
      </c>
      <c r="D7" s="439"/>
      <c r="E7" s="439"/>
      <c r="F7" s="439" t="s">
        <v>108</v>
      </c>
      <c r="G7" s="439"/>
      <c r="M7" s="196"/>
      <c r="N7" s="197"/>
      <c r="O7" s="197"/>
      <c r="P7" s="197"/>
      <c r="Q7" s="197"/>
      <c r="R7" s="197"/>
      <c r="S7" s="197"/>
      <c r="T7" s="197"/>
      <c r="U7" s="197"/>
      <c r="V7" s="197"/>
      <c r="W7" s="197"/>
      <c r="X7" s="197"/>
    </row>
    <row r="8" spans="1:27" s="242" customFormat="1" ht="50.1" customHeight="1" x14ac:dyDescent="0.3">
      <c r="A8" s="182"/>
      <c r="B8" s="435"/>
      <c r="C8" s="283" t="s">
        <v>121</v>
      </c>
      <c r="D8" s="283" t="s">
        <v>93</v>
      </c>
      <c r="E8" s="283" t="s">
        <v>109</v>
      </c>
      <c r="F8" s="283" t="s">
        <v>112</v>
      </c>
      <c r="G8" s="283" t="s">
        <v>110</v>
      </c>
      <c r="M8" s="243"/>
      <c r="N8" s="244"/>
      <c r="O8" s="244"/>
      <c r="P8" s="244"/>
      <c r="Q8" s="244"/>
      <c r="R8" s="244"/>
      <c r="S8" s="244"/>
      <c r="T8" s="244"/>
      <c r="U8" s="244"/>
      <c r="V8" s="244"/>
      <c r="W8" s="244"/>
      <c r="X8" s="244"/>
    </row>
    <row r="9" spans="1:27" s="121" customFormat="1" ht="5.0999999999999996" customHeight="1" x14ac:dyDescent="0.2">
      <c r="A9" s="182"/>
      <c r="B9" s="182"/>
      <c r="C9" s="183"/>
      <c r="D9" s="183"/>
      <c r="E9" s="183"/>
      <c r="F9" s="183"/>
      <c r="G9" s="183"/>
      <c r="M9" s="196"/>
      <c r="N9" s="197"/>
      <c r="O9" s="197"/>
      <c r="P9" s="197"/>
      <c r="Q9" s="197"/>
      <c r="R9" s="197"/>
      <c r="S9" s="197"/>
      <c r="T9" s="197"/>
      <c r="U9" s="197"/>
      <c r="V9" s="197"/>
      <c r="W9" s="197"/>
      <c r="X9" s="197"/>
    </row>
    <row r="10" spans="1:27"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7" s="393" customFormat="1" ht="15" customHeight="1" x14ac:dyDescent="0.3">
      <c r="A11" s="386" t="s">
        <v>3</v>
      </c>
      <c r="B11" s="387">
        <v>4630</v>
      </c>
      <c r="C11" s="388">
        <v>39.407695633376569</v>
      </c>
      <c r="D11" s="388">
        <v>23.43277129269347</v>
      </c>
      <c r="E11" s="388">
        <v>12.343277129269348</v>
      </c>
      <c r="F11" s="388">
        <v>16.969303934284479</v>
      </c>
      <c r="G11" s="388">
        <v>43.83916990920882</v>
      </c>
      <c r="H11" s="389"/>
      <c r="I11" s="389"/>
      <c r="J11" s="389"/>
      <c r="K11" s="389"/>
      <c r="L11" s="390"/>
      <c r="M11" s="390"/>
      <c r="N11" s="390"/>
      <c r="O11" s="390"/>
      <c r="P11" s="390"/>
      <c r="Q11" s="391"/>
      <c r="R11" s="392"/>
      <c r="S11" s="392"/>
      <c r="T11" s="392"/>
      <c r="U11" s="392"/>
      <c r="V11" s="392"/>
      <c r="W11" s="392"/>
      <c r="X11" s="392"/>
      <c r="Y11" s="392"/>
      <c r="Z11" s="390"/>
    </row>
    <row r="12" spans="1:27"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7" s="393" customFormat="1" ht="12" customHeight="1" x14ac:dyDescent="0.3">
      <c r="A13" s="394" t="s">
        <v>184</v>
      </c>
      <c r="B13" s="395">
        <v>260</v>
      </c>
      <c r="C13" s="396">
        <v>45.247148288973385</v>
      </c>
      <c r="D13" s="396">
        <v>25.095057034220531</v>
      </c>
      <c r="E13" s="396">
        <v>17.490494296577946</v>
      </c>
      <c r="F13" s="396">
        <v>56.653992395437257</v>
      </c>
      <c r="G13" s="396">
        <v>32.319391634980988</v>
      </c>
      <c r="H13" s="389"/>
      <c r="I13" s="389"/>
      <c r="J13" s="389"/>
      <c r="K13" s="389"/>
      <c r="L13" s="390"/>
      <c r="M13" s="390"/>
      <c r="N13" s="390"/>
      <c r="O13" s="397"/>
      <c r="P13" s="397"/>
      <c r="Q13" s="397"/>
      <c r="R13" s="397"/>
      <c r="S13" s="397"/>
      <c r="T13" s="397"/>
      <c r="U13" s="397"/>
      <c r="V13" s="397"/>
      <c r="W13" s="397"/>
      <c r="X13" s="397"/>
      <c r="Y13" s="392"/>
      <c r="Z13" s="390"/>
      <c r="AA13" s="397"/>
    </row>
    <row r="14" spans="1:27" s="236" customFormat="1" ht="12" customHeight="1" x14ac:dyDescent="0.3">
      <c r="A14" s="138" t="s">
        <v>185</v>
      </c>
      <c r="B14" s="139">
        <v>80</v>
      </c>
      <c r="C14" s="140">
        <v>22.666666666666664</v>
      </c>
      <c r="D14" s="140">
        <v>4</v>
      </c>
      <c r="E14" s="140">
        <v>18.666666666666668</v>
      </c>
      <c r="F14" s="140">
        <v>42.666666666666671</v>
      </c>
      <c r="G14" s="140">
        <v>44</v>
      </c>
      <c r="H14" s="232"/>
      <c r="I14" s="232"/>
      <c r="J14" s="232"/>
      <c r="K14" s="232"/>
      <c r="L14" s="235"/>
      <c r="M14" s="235"/>
      <c r="N14" s="235"/>
      <c r="O14" s="249"/>
      <c r="P14" s="249"/>
      <c r="Q14" s="249"/>
      <c r="R14" s="249"/>
      <c r="S14" s="249"/>
      <c r="T14" s="249"/>
      <c r="U14" s="249"/>
      <c r="V14" s="249"/>
      <c r="W14" s="249"/>
      <c r="X14" s="249"/>
      <c r="Y14" s="248"/>
      <c r="Z14" s="235"/>
      <c r="AA14" s="249"/>
    </row>
    <row r="15" spans="1:27" s="236" customFormat="1" ht="12" customHeight="1" x14ac:dyDescent="0.3">
      <c r="A15" s="138" t="s">
        <v>186</v>
      </c>
      <c r="B15" s="139">
        <v>40</v>
      </c>
      <c r="C15" s="140">
        <v>46.341463414634148</v>
      </c>
      <c r="D15" s="140">
        <v>46.341463414634148</v>
      </c>
      <c r="E15" s="140" t="s">
        <v>223</v>
      </c>
      <c r="F15" s="140">
        <v>58.536585365853654</v>
      </c>
      <c r="G15" s="140">
        <v>29.268292682926827</v>
      </c>
      <c r="H15" s="232"/>
      <c r="I15" s="232"/>
      <c r="J15" s="232"/>
      <c r="K15" s="232"/>
      <c r="L15" s="235"/>
      <c r="M15" s="235"/>
      <c r="N15" s="235"/>
      <c r="O15" s="249"/>
      <c r="P15" s="249"/>
      <c r="Q15" s="249"/>
      <c r="R15" s="249"/>
      <c r="S15" s="249"/>
      <c r="T15" s="249"/>
      <c r="U15" s="249"/>
      <c r="V15" s="249"/>
      <c r="W15" s="249"/>
      <c r="X15" s="249"/>
      <c r="Y15" s="248"/>
      <c r="Z15" s="235"/>
      <c r="AA15" s="249"/>
    </row>
    <row r="16" spans="1:27" s="236" customFormat="1" ht="12" customHeight="1" x14ac:dyDescent="0.3">
      <c r="A16" s="138" t="s">
        <v>187</v>
      </c>
      <c r="B16" s="139">
        <v>30</v>
      </c>
      <c r="C16" s="140">
        <v>64.705882352941174</v>
      </c>
      <c r="D16" s="140">
        <v>26.47058823529412</v>
      </c>
      <c r="E16" s="140">
        <v>26.47058823529412</v>
      </c>
      <c r="F16" s="140">
        <v>41.17647058823529</v>
      </c>
      <c r="G16" s="140">
        <v>41.17647058823529</v>
      </c>
      <c r="H16" s="232"/>
      <c r="I16" s="232"/>
      <c r="J16" s="232"/>
      <c r="K16" s="232"/>
      <c r="L16" s="235"/>
      <c r="M16" s="235"/>
      <c r="N16" s="235"/>
      <c r="O16" s="249"/>
      <c r="P16" s="249"/>
      <c r="Q16" s="249"/>
      <c r="R16" s="249"/>
      <c r="S16" s="249"/>
      <c r="T16" s="249"/>
      <c r="U16" s="249"/>
      <c r="V16" s="249"/>
      <c r="W16" s="249"/>
      <c r="X16" s="249"/>
      <c r="Y16" s="248"/>
      <c r="Z16" s="235"/>
      <c r="AA16" s="249"/>
    </row>
    <row r="17" spans="1:27" s="236" customFormat="1" ht="12" customHeight="1" x14ac:dyDescent="0.3">
      <c r="A17" s="138" t="s">
        <v>188</v>
      </c>
      <c r="B17" s="139">
        <v>30</v>
      </c>
      <c r="C17" s="140">
        <v>52</v>
      </c>
      <c r="D17" s="140">
        <v>44</v>
      </c>
      <c r="E17" s="140">
        <v>8</v>
      </c>
      <c r="F17" s="140">
        <v>80</v>
      </c>
      <c r="G17" s="140">
        <v>20</v>
      </c>
      <c r="H17" s="232"/>
      <c r="I17" s="232"/>
      <c r="J17" s="232"/>
      <c r="K17" s="232"/>
      <c r="L17" s="235"/>
      <c r="M17" s="235"/>
      <c r="N17" s="235"/>
      <c r="O17" s="249"/>
      <c r="P17" s="249"/>
      <c r="Q17" s="249"/>
      <c r="R17" s="249"/>
      <c r="S17" s="249"/>
      <c r="T17" s="249"/>
      <c r="U17" s="249"/>
      <c r="V17" s="249"/>
      <c r="W17" s="249"/>
      <c r="X17" s="249"/>
      <c r="Y17" s="248"/>
      <c r="Z17" s="235"/>
      <c r="AA17" s="249"/>
    </row>
    <row r="18" spans="1:27" s="236" customFormat="1" ht="12" customHeight="1" x14ac:dyDescent="0.3">
      <c r="A18" s="138" t="s">
        <v>189</v>
      </c>
      <c r="B18" s="139">
        <v>90</v>
      </c>
      <c r="C18" s="140">
        <v>54.54545454545454</v>
      </c>
      <c r="D18" s="140">
        <v>27.27272727272727</v>
      </c>
      <c r="E18" s="140">
        <v>23.863636363636363</v>
      </c>
      <c r="F18" s="140">
        <v>67.045454545454547</v>
      </c>
      <c r="G18" s="140">
        <v>23.863636363636363</v>
      </c>
      <c r="H18" s="232"/>
      <c r="I18" s="232"/>
      <c r="J18" s="232"/>
      <c r="K18" s="232"/>
      <c r="L18" s="235"/>
      <c r="M18" s="235"/>
      <c r="N18" s="235"/>
      <c r="O18" s="249"/>
      <c r="P18" s="249"/>
      <c r="Q18" s="249"/>
      <c r="R18" s="249"/>
      <c r="S18" s="249"/>
      <c r="T18" s="249"/>
      <c r="U18" s="249"/>
      <c r="V18" s="249"/>
      <c r="W18" s="249"/>
      <c r="X18" s="249"/>
      <c r="Y18" s="248"/>
      <c r="Z18" s="235"/>
      <c r="AA18" s="249"/>
    </row>
    <row r="19" spans="1:27" s="236" customFormat="1" ht="12" customHeight="1" x14ac:dyDescent="0.3">
      <c r="A19" s="138" t="s">
        <v>224</v>
      </c>
      <c r="B19" s="139" t="s">
        <v>224</v>
      </c>
      <c r="C19" s="140" t="s">
        <v>224</v>
      </c>
      <c r="D19" s="140" t="s">
        <v>224</v>
      </c>
      <c r="E19" s="140" t="s">
        <v>224</v>
      </c>
      <c r="F19" s="140" t="s">
        <v>224</v>
      </c>
      <c r="G19" s="140" t="s">
        <v>224</v>
      </c>
      <c r="H19" s="232"/>
      <c r="I19" s="232"/>
      <c r="J19" s="232"/>
      <c r="K19" s="232"/>
      <c r="L19" s="235"/>
      <c r="M19" s="235"/>
      <c r="N19" s="235"/>
      <c r="O19" s="249"/>
      <c r="P19" s="249"/>
      <c r="Q19" s="249"/>
      <c r="R19" s="249"/>
      <c r="S19" s="249"/>
      <c r="T19" s="249"/>
      <c r="U19" s="249"/>
      <c r="V19" s="249"/>
      <c r="W19" s="249"/>
      <c r="X19" s="249"/>
      <c r="Y19" s="248"/>
      <c r="Z19" s="235"/>
      <c r="AA19" s="249"/>
    </row>
    <row r="20" spans="1:27" s="393" customFormat="1" ht="12" customHeight="1" x14ac:dyDescent="0.3">
      <c r="A20" s="394" t="s">
        <v>190</v>
      </c>
      <c r="B20" s="395">
        <v>60</v>
      </c>
      <c r="C20" s="396">
        <v>71.428571428571431</v>
      </c>
      <c r="D20" s="396" t="s">
        <v>218</v>
      </c>
      <c r="E20" s="396" t="s">
        <v>218</v>
      </c>
      <c r="F20" s="396">
        <v>19.047619047619047</v>
      </c>
      <c r="G20" s="396">
        <v>60.317460317460316</v>
      </c>
      <c r="H20" s="389"/>
      <c r="I20" s="389"/>
      <c r="J20" s="389"/>
      <c r="K20" s="389"/>
      <c r="L20" s="390"/>
      <c r="M20" s="390"/>
      <c r="N20" s="390"/>
      <c r="O20" s="397"/>
      <c r="P20" s="397"/>
      <c r="Q20" s="397"/>
      <c r="R20" s="397"/>
      <c r="S20" s="397"/>
      <c r="T20" s="397"/>
      <c r="U20" s="397"/>
      <c r="V20" s="397"/>
      <c r="W20" s="397"/>
      <c r="X20" s="397"/>
      <c r="Y20" s="392"/>
      <c r="Z20" s="390"/>
      <c r="AA20" s="397"/>
    </row>
    <row r="21" spans="1:27" s="236" customFormat="1" ht="12" customHeight="1" x14ac:dyDescent="0.3">
      <c r="A21" s="138" t="s">
        <v>224</v>
      </c>
      <c r="B21" s="139" t="s">
        <v>224</v>
      </c>
      <c r="C21" s="140" t="s">
        <v>224</v>
      </c>
      <c r="D21" s="140" t="s">
        <v>224</v>
      </c>
      <c r="E21" s="140" t="s">
        <v>224</v>
      </c>
      <c r="F21" s="140" t="s">
        <v>224</v>
      </c>
      <c r="G21" s="140" t="s">
        <v>224</v>
      </c>
      <c r="H21" s="232"/>
      <c r="I21" s="232"/>
      <c r="J21" s="232"/>
      <c r="K21" s="232"/>
      <c r="L21" s="235"/>
      <c r="M21" s="235"/>
      <c r="N21" s="235"/>
      <c r="O21" s="249"/>
      <c r="P21" s="249"/>
      <c r="Q21" s="249"/>
      <c r="R21" s="249"/>
      <c r="S21" s="249"/>
      <c r="T21" s="249"/>
      <c r="U21" s="249"/>
      <c r="V21" s="249"/>
      <c r="W21" s="249"/>
      <c r="X21" s="249"/>
      <c r="Y21" s="248"/>
      <c r="Z21" s="235"/>
      <c r="AA21" s="249"/>
    </row>
    <row r="22" spans="1:27" s="393" customFormat="1" ht="12" customHeight="1" x14ac:dyDescent="0.3">
      <c r="A22" s="394" t="s">
        <v>191</v>
      </c>
      <c r="B22" s="395">
        <v>1400</v>
      </c>
      <c r="C22" s="396">
        <v>37.151037938439515</v>
      </c>
      <c r="D22" s="396">
        <v>21.33142448103078</v>
      </c>
      <c r="E22" s="396">
        <v>14.316392269148176</v>
      </c>
      <c r="F22" s="396">
        <v>19.040801717967074</v>
      </c>
      <c r="G22" s="396">
        <v>46.886184681460271</v>
      </c>
      <c r="H22" s="389"/>
      <c r="I22" s="389"/>
      <c r="J22" s="389"/>
      <c r="K22" s="389"/>
      <c r="L22" s="390"/>
      <c r="M22" s="390"/>
      <c r="N22" s="390"/>
      <c r="O22" s="397"/>
      <c r="P22" s="397"/>
      <c r="Q22" s="397"/>
      <c r="R22" s="397"/>
      <c r="S22" s="397"/>
      <c r="T22" s="397"/>
      <c r="U22" s="397"/>
      <c r="V22" s="397"/>
      <c r="W22" s="397"/>
      <c r="X22" s="397"/>
      <c r="Y22" s="392"/>
      <c r="Z22" s="390"/>
      <c r="AA22" s="397"/>
    </row>
    <row r="23" spans="1:27" s="236" customFormat="1" ht="12" customHeight="1" x14ac:dyDescent="0.3">
      <c r="A23" s="138" t="s">
        <v>192</v>
      </c>
      <c r="B23" s="139">
        <v>600</v>
      </c>
      <c r="C23" s="140">
        <v>38.628762541806019</v>
      </c>
      <c r="D23" s="140">
        <v>20.568561872909701</v>
      </c>
      <c r="E23" s="140">
        <v>17.558528428093645</v>
      </c>
      <c r="F23" s="140">
        <v>6.6889632107023411</v>
      </c>
      <c r="G23" s="140">
        <v>63.377926421404688</v>
      </c>
      <c r="H23" s="232"/>
      <c r="I23" s="232"/>
      <c r="J23" s="232"/>
      <c r="K23" s="232"/>
      <c r="L23" s="235"/>
      <c r="M23" s="235"/>
      <c r="N23" s="235"/>
      <c r="O23" s="249"/>
      <c r="P23" s="249"/>
      <c r="Q23" s="249"/>
      <c r="R23" s="249"/>
      <c r="S23" s="249"/>
      <c r="T23" s="249"/>
      <c r="U23" s="249"/>
      <c r="V23" s="249"/>
      <c r="W23" s="249"/>
      <c r="X23" s="249"/>
      <c r="Y23" s="248"/>
      <c r="Z23" s="235"/>
      <c r="AA23" s="249"/>
    </row>
    <row r="24" spans="1:27" s="236" customFormat="1" ht="12" customHeight="1" x14ac:dyDescent="0.3">
      <c r="A24" s="138" t="s">
        <v>193</v>
      </c>
      <c r="B24" s="139">
        <v>180</v>
      </c>
      <c r="C24" s="140">
        <v>36.363636363636367</v>
      </c>
      <c r="D24" s="140">
        <v>10.795454545454545</v>
      </c>
      <c r="E24" s="140">
        <v>18.181818181818183</v>
      </c>
      <c r="F24" s="140">
        <v>21.022727272727273</v>
      </c>
      <c r="G24" s="140">
        <v>41.477272727272727</v>
      </c>
      <c r="H24" s="232"/>
      <c r="I24" s="232"/>
      <c r="J24" s="232"/>
      <c r="K24" s="232"/>
      <c r="L24" s="235"/>
      <c r="M24" s="235"/>
      <c r="N24" s="235"/>
      <c r="O24" s="249"/>
      <c r="P24" s="249"/>
      <c r="Q24" s="249"/>
      <c r="R24" s="249"/>
      <c r="S24" s="249"/>
      <c r="T24" s="249"/>
      <c r="U24" s="249"/>
      <c r="V24" s="249"/>
      <c r="W24" s="249"/>
      <c r="X24" s="249"/>
      <c r="Y24" s="248"/>
      <c r="Z24" s="235"/>
      <c r="AA24" s="249"/>
    </row>
    <row r="25" spans="1:27" s="236" customFormat="1" ht="12" customHeight="1" x14ac:dyDescent="0.3">
      <c r="A25" s="138" t="s">
        <v>194</v>
      </c>
      <c r="B25" s="139">
        <v>110</v>
      </c>
      <c r="C25" s="140">
        <v>53.982300884955748</v>
      </c>
      <c r="D25" s="140">
        <v>30.973451327433626</v>
      </c>
      <c r="E25" s="140">
        <v>20.353982300884958</v>
      </c>
      <c r="F25" s="140">
        <v>30.088495575221241</v>
      </c>
      <c r="G25" s="140">
        <v>43.362831858407077</v>
      </c>
      <c r="H25" s="232"/>
      <c r="I25" s="232"/>
      <c r="J25" s="232"/>
      <c r="K25" s="232"/>
      <c r="L25" s="235"/>
      <c r="M25" s="235"/>
      <c r="N25" s="235"/>
      <c r="O25" s="249"/>
      <c r="P25" s="249"/>
      <c r="Q25" s="249"/>
      <c r="R25" s="249"/>
      <c r="S25" s="249"/>
      <c r="T25" s="249"/>
      <c r="U25" s="249"/>
      <c r="V25" s="249"/>
      <c r="W25" s="249"/>
      <c r="X25" s="249"/>
      <c r="Y25" s="248"/>
      <c r="Z25" s="235"/>
      <c r="AA25" s="249"/>
    </row>
    <row r="26" spans="1:27" s="236" customFormat="1" ht="12" customHeight="1" x14ac:dyDescent="0.3">
      <c r="A26" s="138" t="s">
        <v>195</v>
      </c>
      <c r="B26" s="139">
        <v>90</v>
      </c>
      <c r="C26" s="140">
        <v>17.021276595744681</v>
      </c>
      <c r="D26" s="140">
        <v>17.021276595744681</v>
      </c>
      <c r="E26" s="140" t="s">
        <v>223</v>
      </c>
      <c r="F26" s="140">
        <v>14.893617021276595</v>
      </c>
      <c r="G26" s="140">
        <v>5.3191489361702127</v>
      </c>
      <c r="H26" s="232"/>
      <c r="I26" s="232"/>
      <c r="J26" s="232"/>
      <c r="K26" s="232"/>
      <c r="L26" s="235"/>
      <c r="M26" s="235"/>
      <c r="N26" s="235"/>
      <c r="O26" s="249"/>
      <c r="P26" s="249"/>
      <c r="Q26" s="249"/>
      <c r="R26" s="249"/>
      <c r="S26" s="249"/>
      <c r="T26" s="249"/>
      <c r="U26" s="249"/>
      <c r="V26" s="249"/>
      <c r="W26" s="249"/>
      <c r="X26" s="249"/>
      <c r="Y26" s="248"/>
      <c r="Z26" s="235"/>
      <c r="AA26" s="249"/>
    </row>
    <row r="27" spans="1:27" s="236" customFormat="1" ht="12" customHeight="1" x14ac:dyDescent="0.3">
      <c r="A27" s="138" t="s">
        <v>196</v>
      </c>
      <c r="B27" s="139">
        <v>90</v>
      </c>
      <c r="C27" s="140">
        <v>33.333333333333329</v>
      </c>
      <c r="D27" s="140">
        <v>20.689655172413794</v>
      </c>
      <c r="E27" s="140">
        <v>12.643678160919542</v>
      </c>
      <c r="F27" s="140">
        <v>41.379310344827587</v>
      </c>
      <c r="G27" s="140">
        <v>31.03448275862069</v>
      </c>
      <c r="H27" s="232"/>
      <c r="I27" s="232"/>
      <c r="J27" s="232"/>
      <c r="K27" s="232"/>
      <c r="L27" s="235"/>
      <c r="M27" s="235"/>
      <c r="N27" s="235"/>
      <c r="O27" s="249"/>
      <c r="P27" s="249"/>
      <c r="Q27" s="249"/>
      <c r="R27" s="249"/>
      <c r="S27" s="249"/>
      <c r="T27" s="249"/>
      <c r="U27" s="249"/>
      <c r="V27" s="249"/>
      <c r="W27" s="249"/>
      <c r="X27" s="249"/>
      <c r="Y27" s="248"/>
      <c r="Z27" s="235"/>
      <c r="AA27" s="249"/>
    </row>
    <row r="28" spans="1:27" s="236" customFormat="1" ht="12" customHeight="1" x14ac:dyDescent="0.3">
      <c r="A28" s="138" t="s">
        <v>197</v>
      </c>
      <c r="B28" s="139">
        <v>80</v>
      </c>
      <c r="C28" s="140">
        <v>10.843373493975903</v>
      </c>
      <c r="D28" s="140">
        <v>10.843373493975903</v>
      </c>
      <c r="E28" s="140" t="s">
        <v>223</v>
      </c>
      <c r="F28" s="140">
        <v>42.168674698795186</v>
      </c>
      <c r="G28" s="140">
        <v>18.072289156626507</v>
      </c>
      <c r="H28" s="232"/>
      <c r="I28" s="232"/>
      <c r="J28" s="232"/>
      <c r="K28" s="232"/>
      <c r="L28" s="235"/>
      <c r="M28" s="235"/>
      <c r="N28" s="235"/>
      <c r="O28" s="249"/>
      <c r="P28" s="249"/>
      <c r="Q28" s="249"/>
      <c r="R28" s="249"/>
      <c r="S28" s="249"/>
      <c r="T28" s="249"/>
      <c r="U28" s="249"/>
      <c r="V28" s="249"/>
      <c r="W28" s="249"/>
      <c r="X28" s="249"/>
      <c r="Y28" s="248"/>
      <c r="Z28" s="235"/>
      <c r="AA28" s="249"/>
    </row>
    <row r="29" spans="1:27" s="236" customFormat="1" ht="12" customHeight="1" x14ac:dyDescent="0.3">
      <c r="A29" s="138" t="s">
        <v>198</v>
      </c>
      <c r="B29" s="139">
        <v>60</v>
      </c>
      <c r="C29" s="140">
        <v>53.333333333333336</v>
      </c>
      <c r="D29" s="140">
        <v>51.666666666666671</v>
      </c>
      <c r="E29" s="140" t="s">
        <v>223</v>
      </c>
      <c r="F29" s="140">
        <v>65</v>
      </c>
      <c r="G29" s="140">
        <v>33.333333333333329</v>
      </c>
      <c r="H29" s="232"/>
      <c r="I29" s="232"/>
      <c r="J29" s="232"/>
      <c r="K29" s="232"/>
      <c r="L29" s="235"/>
      <c r="M29" s="235"/>
      <c r="N29" s="235"/>
      <c r="O29" s="249"/>
      <c r="P29" s="249"/>
      <c r="Q29" s="249"/>
      <c r="R29" s="249"/>
      <c r="S29" s="249"/>
      <c r="T29" s="249"/>
      <c r="U29" s="249"/>
      <c r="V29" s="249"/>
      <c r="W29" s="249"/>
      <c r="X29" s="249"/>
      <c r="Y29" s="248"/>
      <c r="Z29" s="235"/>
      <c r="AA29" s="249"/>
    </row>
    <row r="30" spans="1:27" s="236" customFormat="1" ht="12" customHeight="1" x14ac:dyDescent="0.3">
      <c r="A30" s="138" t="s">
        <v>199</v>
      </c>
      <c r="B30" s="139">
        <v>50</v>
      </c>
      <c r="C30" s="140">
        <v>18.75</v>
      </c>
      <c r="D30" s="140">
        <v>16.666666666666664</v>
      </c>
      <c r="E30" s="140">
        <v>2.083333333333333</v>
      </c>
      <c r="F30" s="140">
        <v>8.3333333333333321</v>
      </c>
      <c r="G30" s="140">
        <v>18.75</v>
      </c>
      <c r="H30" s="232"/>
      <c r="I30" s="232"/>
      <c r="J30" s="232"/>
      <c r="K30" s="232"/>
      <c r="L30" s="235"/>
      <c r="M30" s="235"/>
      <c r="N30" s="235"/>
      <c r="O30" s="249"/>
      <c r="P30" s="249"/>
      <c r="Q30" s="249"/>
      <c r="R30" s="249"/>
      <c r="S30" s="249"/>
      <c r="T30" s="249"/>
      <c r="U30" s="249"/>
      <c r="V30" s="249"/>
      <c r="W30" s="249"/>
      <c r="X30" s="249"/>
      <c r="Y30" s="248"/>
      <c r="Z30" s="235"/>
      <c r="AA30" s="249"/>
    </row>
    <row r="31" spans="1:27" s="236" customFormat="1" ht="12" customHeight="1" x14ac:dyDescent="0.3">
      <c r="A31" s="138" t="s">
        <v>200</v>
      </c>
      <c r="B31" s="139">
        <v>40</v>
      </c>
      <c r="C31" s="140">
        <v>43.243243243243242</v>
      </c>
      <c r="D31" s="140">
        <v>2.7027027027027026</v>
      </c>
      <c r="E31" s="140">
        <v>40.54054054054054</v>
      </c>
      <c r="F31" s="140">
        <v>18.918918918918919</v>
      </c>
      <c r="G31" s="140">
        <v>48.648648648648653</v>
      </c>
      <c r="H31" s="232"/>
      <c r="I31" s="232"/>
      <c r="J31" s="232"/>
      <c r="K31" s="232"/>
      <c r="L31" s="235"/>
      <c r="M31" s="235"/>
      <c r="N31" s="235"/>
      <c r="O31" s="249"/>
      <c r="P31" s="249"/>
      <c r="Q31" s="249"/>
      <c r="R31" s="249"/>
      <c r="S31" s="249"/>
      <c r="T31" s="249"/>
      <c r="U31" s="249"/>
      <c r="V31" s="249"/>
      <c r="W31" s="249"/>
      <c r="X31" s="249"/>
      <c r="Y31" s="248"/>
      <c r="Z31" s="235"/>
      <c r="AA31" s="249"/>
    </row>
    <row r="32" spans="1:27" s="236" customFormat="1" ht="12" customHeight="1" x14ac:dyDescent="0.3">
      <c r="A32" s="138" t="s">
        <v>201</v>
      </c>
      <c r="B32" s="139">
        <v>30</v>
      </c>
      <c r="C32" s="140">
        <v>15.625</v>
      </c>
      <c r="D32" s="140">
        <v>6.25</v>
      </c>
      <c r="E32" s="140">
        <v>9.375</v>
      </c>
      <c r="F32" s="140">
        <v>3.125</v>
      </c>
      <c r="G32" s="140">
        <v>78.125</v>
      </c>
      <c r="H32" s="232"/>
      <c r="I32" s="232"/>
      <c r="J32" s="232"/>
      <c r="K32" s="232"/>
      <c r="L32" s="235"/>
      <c r="M32" s="235"/>
      <c r="N32" s="235"/>
      <c r="O32" s="249"/>
      <c r="P32" s="249"/>
      <c r="Q32" s="249"/>
      <c r="R32" s="249"/>
      <c r="S32" s="249"/>
      <c r="T32" s="249"/>
      <c r="U32" s="249"/>
      <c r="V32" s="249"/>
      <c r="W32" s="249"/>
      <c r="X32" s="249"/>
      <c r="Y32" s="248"/>
      <c r="Z32" s="235"/>
      <c r="AA32" s="249"/>
    </row>
    <row r="33" spans="1:27" s="236" customFormat="1" ht="12" customHeight="1" x14ac:dyDescent="0.3">
      <c r="A33" s="138" t="s">
        <v>202</v>
      </c>
      <c r="B33" s="139">
        <v>30</v>
      </c>
      <c r="C33" s="140">
        <v>77.777777777777786</v>
      </c>
      <c r="D33" s="140">
        <v>55.555555555555557</v>
      </c>
      <c r="E33" s="140">
        <v>18.518518518518519</v>
      </c>
      <c r="F33" s="140">
        <v>51.851851851851848</v>
      </c>
      <c r="G33" s="140">
        <v>40.74074074074074</v>
      </c>
      <c r="H33" s="232"/>
      <c r="I33" s="232"/>
      <c r="J33" s="232"/>
      <c r="K33" s="232"/>
      <c r="L33" s="235"/>
      <c r="M33" s="235"/>
      <c r="N33" s="235"/>
      <c r="O33" s="249"/>
      <c r="P33" s="249"/>
      <c r="Q33" s="249"/>
      <c r="R33" s="249"/>
      <c r="S33" s="249"/>
      <c r="T33" s="249"/>
      <c r="U33" s="249"/>
      <c r="V33" s="249"/>
      <c r="W33" s="249"/>
      <c r="X33" s="249"/>
      <c r="Y33" s="248"/>
      <c r="Z33" s="235"/>
      <c r="AA33" s="249"/>
    </row>
    <row r="34" spans="1:27" s="236" customFormat="1" ht="12" customHeight="1" x14ac:dyDescent="0.3">
      <c r="A34" s="138" t="s">
        <v>203</v>
      </c>
      <c r="B34" s="139">
        <v>20</v>
      </c>
      <c r="C34" s="140">
        <v>73.91304347826086</v>
      </c>
      <c r="D34" s="140">
        <v>56.521739130434781</v>
      </c>
      <c r="E34" s="140">
        <v>17.391304347826086</v>
      </c>
      <c r="F34" s="140">
        <v>17.391304347826086</v>
      </c>
      <c r="G34" s="140">
        <v>65.217391304347828</v>
      </c>
      <c r="H34" s="232"/>
      <c r="I34" s="232"/>
      <c r="J34" s="232"/>
      <c r="K34" s="232"/>
      <c r="L34" s="235"/>
      <c r="M34" s="235"/>
      <c r="N34" s="235"/>
      <c r="O34" s="249"/>
      <c r="P34" s="249"/>
      <c r="Q34" s="249"/>
      <c r="R34" s="249"/>
      <c r="S34" s="249"/>
      <c r="T34" s="249"/>
      <c r="U34" s="249"/>
      <c r="V34" s="249"/>
      <c r="W34" s="249"/>
      <c r="X34" s="249"/>
      <c r="Y34" s="248"/>
      <c r="Z34" s="235"/>
      <c r="AA34" s="249"/>
    </row>
    <row r="35" spans="1:27" s="236" customFormat="1" ht="12" customHeight="1" x14ac:dyDescent="0.3">
      <c r="A35" s="138" t="s">
        <v>189</v>
      </c>
      <c r="B35" s="139" t="s">
        <v>218</v>
      </c>
      <c r="C35" s="140" t="s">
        <v>218</v>
      </c>
      <c r="D35" s="140" t="s">
        <v>218</v>
      </c>
      <c r="E35" s="140" t="s">
        <v>218</v>
      </c>
      <c r="F35" s="140" t="s">
        <v>218</v>
      </c>
      <c r="G35" s="140" t="s">
        <v>218</v>
      </c>
      <c r="H35" s="232"/>
      <c r="I35" s="232"/>
      <c r="J35" s="232"/>
      <c r="K35" s="232"/>
      <c r="L35" s="235"/>
      <c r="M35" s="235"/>
      <c r="N35" s="235"/>
      <c r="O35" s="249"/>
      <c r="P35" s="249"/>
      <c r="Q35" s="249"/>
      <c r="R35" s="249"/>
      <c r="S35" s="249"/>
      <c r="T35" s="249"/>
      <c r="U35" s="249"/>
      <c r="V35" s="249"/>
      <c r="W35" s="249"/>
      <c r="X35" s="249"/>
      <c r="Y35" s="248"/>
      <c r="Z35" s="235"/>
      <c r="AA35" s="249"/>
    </row>
    <row r="36" spans="1:27" s="236" customFormat="1" ht="12" customHeight="1" x14ac:dyDescent="0.3">
      <c r="A36" s="138" t="s">
        <v>224</v>
      </c>
      <c r="B36" s="139" t="s">
        <v>224</v>
      </c>
      <c r="C36" s="140" t="s">
        <v>224</v>
      </c>
      <c r="D36" s="140" t="s">
        <v>224</v>
      </c>
      <c r="E36" s="140" t="s">
        <v>224</v>
      </c>
      <c r="F36" s="140" t="s">
        <v>224</v>
      </c>
      <c r="G36" s="140" t="s">
        <v>224</v>
      </c>
      <c r="H36" s="232"/>
      <c r="I36" s="232"/>
      <c r="J36" s="232"/>
      <c r="K36" s="232"/>
      <c r="L36" s="235"/>
      <c r="M36" s="235"/>
      <c r="N36" s="235"/>
      <c r="O36" s="249"/>
      <c r="P36" s="249"/>
      <c r="Q36" s="249"/>
      <c r="R36" s="249"/>
      <c r="S36" s="249"/>
      <c r="T36" s="249"/>
      <c r="U36" s="249"/>
      <c r="V36" s="249"/>
      <c r="W36" s="249"/>
      <c r="X36" s="249"/>
      <c r="Y36" s="248"/>
      <c r="Z36" s="235"/>
      <c r="AA36" s="249"/>
    </row>
    <row r="37" spans="1:27" s="393" customFormat="1" ht="12" customHeight="1" x14ac:dyDescent="0.3">
      <c r="A37" s="394" t="s">
        <v>204</v>
      </c>
      <c r="B37" s="395">
        <v>1940</v>
      </c>
      <c r="C37" s="396">
        <v>41.228070175438596</v>
      </c>
      <c r="D37" s="396">
        <v>26.367389060887515</v>
      </c>
      <c r="E37" s="396">
        <v>10.010319917440661</v>
      </c>
      <c r="F37" s="396">
        <v>14.602683178534573</v>
      </c>
      <c r="G37" s="396">
        <v>42.776057791537667</v>
      </c>
      <c r="H37" s="389"/>
      <c r="I37" s="389"/>
      <c r="J37" s="389"/>
      <c r="K37" s="389"/>
      <c r="L37" s="390"/>
      <c r="M37" s="390"/>
      <c r="N37" s="390"/>
      <c r="O37" s="397"/>
      <c r="P37" s="397"/>
      <c r="Q37" s="397"/>
      <c r="R37" s="397"/>
      <c r="S37" s="397"/>
      <c r="T37" s="397"/>
      <c r="U37" s="397"/>
      <c r="V37" s="397"/>
      <c r="W37" s="397"/>
      <c r="X37" s="397"/>
      <c r="Y37" s="392"/>
      <c r="Z37" s="390"/>
      <c r="AA37" s="397"/>
    </row>
    <row r="38" spans="1:27" s="236" customFormat="1" ht="12" customHeight="1" x14ac:dyDescent="0.3">
      <c r="A38" s="138" t="s">
        <v>205</v>
      </c>
      <c r="B38" s="139">
        <v>490</v>
      </c>
      <c r="C38" s="140">
        <v>41.478439425051334</v>
      </c>
      <c r="D38" s="140">
        <v>34.496919917864474</v>
      </c>
      <c r="E38" s="140">
        <v>3.9014373716632447</v>
      </c>
      <c r="F38" s="140">
        <v>15.195071868583163</v>
      </c>
      <c r="G38" s="140">
        <v>47.843942505133469</v>
      </c>
      <c r="H38" s="232"/>
      <c r="I38" s="232"/>
      <c r="J38" s="232"/>
      <c r="K38" s="232"/>
      <c r="L38" s="235"/>
      <c r="M38" s="235"/>
      <c r="N38" s="235"/>
      <c r="O38" s="249"/>
      <c r="P38" s="249"/>
      <c r="Q38" s="249"/>
      <c r="R38" s="249"/>
      <c r="S38" s="249"/>
      <c r="T38" s="249"/>
      <c r="U38" s="249"/>
      <c r="V38" s="249"/>
      <c r="W38" s="249"/>
      <c r="X38" s="249"/>
      <c r="Y38" s="248"/>
      <c r="Z38" s="235"/>
      <c r="AA38" s="249"/>
    </row>
    <row r="39" spans="1:27" s="236" customFormat="1" ht="12" customHeight="1" x14ac:dyDescent="0.3">
      <c r="A39" s="138" t="s">
        <v>206</v>
      </c>
      <c r="B39" s="139">
        <v>260</v>
      </c>
      <c r="C39" s="140">
        <v>42.745098039215684</v>
      </c>
      <c r="D39" s="140">
        <v>30.980392156862745</v>
      </c>
      <c r="E39" s="140">
        <v>11.76470588235294</v>
      </c>
      <c r="F39" s="140">
        <v>20.392156862745097</v>
      </c>
      <c r="G39" s="140">
        <v>47.450980392156858</v>
      </c>
      <c r="H39" s="232"/>
      <c r="I39" s="232"/>
      <c r="J39" s="232"/>
      <c r="K39" s="232"/>
      <c r="L39" s="235"/>
      <c r="M39" s="235"/>
      <c r="N39" s="235"/>
      <c r="O39" s="249"/>
      <c r="P39" s="249"/>
      <c r="Q39" s="249"/>
      <c r="R39" s="249"/>
      <c r="S39" s="249"/>
      <c r="T39" s="249"/>
      <c r="U39" s="249"/>
      <c r="V39" s="249"/>
      <c r="W39" s="249"/>
      <c r="X39" s="249"/>
      <c r="Y39" s="248"/>
      <c r="Z39" s="235"/>
      <c r="AA39" s="249"/>
    </row>
    <row r="40" spans="1:27" s="236" customFormat="1" ht="12" customHeight="1" x14ac:dyDescent="0.3">
      <c r="A40" s="138" t="s">
        <v>207</v>
      </c>
      <c r="B40" s="139">
        <v>200</v>
      </c>
      <c r="C40" s="140">
        <v>29.064039408866993</v>
      </c>
      <c r="D40" s="140">
        <v>6.8965517241379306</v>
      </c>
      <c r="E40" s="140">
        <v>10.344827586206897</v>
      </c>
      <c r="F40" s="140">
        <v>6.8965517241379306</v>
      </c>
      <c r="G40" s="140">
        <v>36.945812807881772</v>
      </c>
      <c r="H40" s="232"/>
      <c r="I40" s="232"/>
      <c r="J40" s="232"/>
      <c r="K40" s="232"/>
      <c r="L40" s="235"/>
      <c r="M40" s="235"/>
      <c r="N40" s="235"/>
      <c r="O40" s="249"/>
      <c r="P40" s="249"/>
      <c r="Q40" s="249"/>
      <c r="R40" s="249"/>
      <c r="S40" s="249"/>
      <c r="T40" s="249"/>
      <c r="U40" s="249"/>
      <c r="V40" s="249"/>
      <c r="W40" s="249"/>
      <c r="X40" s="249"/>
      <c r="Y40" s="248"/>
      <c r="Z40" s="235"/>
      <c r="AA40" s="249"/>
    </row>
    <row r="41" spans="1:27" s="236" customFormat="1" ht="12" customHeight="1" x14ac:dyDescent="0.3">
      <c r="A41" s="138" t="s">
        <v>208</v>
      </c>
      <c r="B41" s="139">
        <v>180</v>
      </c>
      <c r="C41" s="140">
        <v>38.121546961325969</v>
      </c>
      <c r="D41" s="140">
        <v>21.546961325966851</v>
      </c>
      <c r="E41" s="140">
        <v>12.707182320441991</v>
      </c>
      <c r="F41" s="140">
        <v>19.337016574585636</v>
      </c>
      <c r="G41" s="140">
        <v>43.646408839779006</v>
      </c>
      <c r="H41" s="232"/>
      <c r="I41" s="232"/>
      <c r="J41" s="232"/>
      <c r="K41" s="232"/>
      <c r="L41" s="235"/>
      <c r="M41" s="235"/>
      <c r="N41" s="235"/>
      <c r="O41" s="249"/>
      <c r="P41" s="249"/>
      <c r="Q41" s="249"/>
      <c r="R41" s="249"/>
      <c r="S41" s="249"/>
      <c r="T41" s="249"/>
      <c r="U41" s="249"/>
      <c r="V41" s="249"/>
      <c r="W41" s="249"/>
      <c r="X41" s="249"/>
      <c r="Y41" s="248"/>
      <c r="Z41" s="235"/>
      <c r="AA41" s="249"/>
    </row>
    <row r="42" spans="1:27" s="236" customFormat="1" ht="12" customHeight="1" x14ac:dyDescent="0.3">
      <c r="A42" s="138" t="s">
        <v>209</v>
      </c>
      <c r="B42" s="139">
        <v>160</v>
      </c>
      <c r="C42" s="140">
        <v>52.20125786163522</v>
      </c>
      <c r="D42" s="140">
        <v>19.49685534591195</v>
      </c>
      <c r="E42" s="140">
        <v>25.786163522012579</v>
      </c>
      <c r="F42" s="140">
        <v>4.4025157232704402</v>
      </c>
      <c r="G42" s="140">
        <v>30.817610062893081</v>
      </c>
      <c r="H42" s="232"/>
      <c r="I42" s="232"/>
      <c r="J42" s="232"/>
      <c r="K42" s="232"/>
      <c r="L42" s="235"/>
      <c r="M42" s="235"/>
      <c r="N42" s="235"/>
      <c r="O42" s="249"/>
      <c r="P42" s="249"/>
      <c r="Q42" s="249"/>
      <c r="R42" s="249"/>
      <c r="S42" s="249"/>
      <c r="T42" s="249"/>
      <c r="U42" s="249"/>
      <c r="V42" s="249"/>
      <c r="W42" s="249"/>
      <c r="X42" s="249"/>
      <c r="Y42" s="248"/>
      <c r="Z42" s="235"/>
      <c r="AA42" s="249"/>
    </row>
    <row r="43" spans="1:27" s="236" customFormat="1" ht="12" customHeight="1" x14ac:dyDescent="0.3">
      <c r="A43" s="138" t="s">
        <v>210</v>
      </c>
      <c r="B43" s="139">
        <v>140</v>
      </c>
      <c r="C43" s="140">
        <v>24.113475177304963</v>
      </c>
      <c r="D43" s="140">
        <v>7.8014184397163122</v>
      </c>
      <c r="E43" s="140">
        <v>3.5460992907801421</v>
      </c>
      <c r="F43" s="140">
        <v>8.5106382978723403</v>
      </c>
      <c r="G43" s="140">
        <v>30.49645390070922</v>
      </c>
      <c r="H43" s="232"/>
      <c r="I43" s="232"/>
      <c r="J43" s="232"/>
      <c r="K43" s="232"/>
      <c r="L43" s="235"/>
      <c r="M43" s="235"/>
      <c r="N43" s="235"/>
      <c r="O43" s="249"/>
      <c r="P43" s="249"/>
      <c r="Q43" s="249"/>
      <c r="R43" s="249"/>
      <c r="S43" s="249"/>
      <c r="T43" s="249"/>
      <c r="U43" s="249"/>
      <c r="V43" s="249"/>
      <c r="W43" s="249"/>
      <c r="X43" s="249"/>
      <c r="Y43" s="248"/>
      <c r="Z43" s="235"/>
      <c r="AA43" s="249"/>
    </row>
    <row r="44" spans="1:27" s="236" customFormat="1" ht="12" customHeight="1" x14ac:dyDescent="0.3">
      <c r="A44" s="138" t="s">
        <v>211</v>
      </c>
      <c r="B44" s="139">
        <v>100</v>
      </c>
      <c r="C44" s="140">
        <v>70.526315789473685</v>
      </c>
      <c r="D44" s="140">
        <v>51.578947368421055</v>
      </c>
      <c r="E44" s="140">
        <v>14.736842105263156</v>
      </c>
      <c r="F44" s="140">
        <v>28.421052631578945</v>
      </c>
      <c r="G44" s="140">
        <v>65.26315789473685</v>
      </c>
      <c r="H44" s="232"/>
      <c r="I44" s="232"/>
      <c r="J44" s="232"/>
      <c r="K44" s="232"/>
      <c r="L44" s="235"/>
      <c r="M44" s="235"/>
      <c r="N44" s="235"/>
      <c r="O44" s="249"/>
      <c r="P44" s="249"/>
      <c r="Q44" s="249"/>
      <c r="R44" s="249"/>
      <c r="S44" s="249"/>
      <c r="T44" s="249"/>
      <c r="U44" s="249"/>
      <c r="V44" s="249"/>
      <c r="W44" s="249"/>
      <c r="X44" s="249"/>
      <c r="Y44" s="248"/>
      <c r="Z44" s="235"/>
      <c r="AA44" s="249"/>
    </row>
    <row r="45" spans="1:27" s="236" customFormat="1" ht="12" customHeight="1" x14ac:dyDescent="0.3">
      <c r="A45" s="138" t="s">
        <v>212</v>
      </c>
      <c r="B45" s="139">
        <v>90</v>
      </c>
      <c r="C45" s="140">
        <v>40</v>
      </c>
      <c r="D45" s="140">
        <v>37.777777777777779</v>
      </c>
      <c r="E45" s="140">
        <v>1.1111111111111112</v>
      </c>
      <c r="F45" s="140">
        <v>1.1111111111111112</v>
      </c>
      <c r="G45" s="140">
        <v>40</v>
      </c>
      <c r="H45" s="232"/>
      <c r="I45" s="232"/>
      <c r="J45" s="232"/>
      <c r="K45" s="232"/>
      <c r="L45" s="235"/>
      <c r="M45" s="235"/>
      <c r="N45" s="235"/>
      <c r="O45" s="249"/>
      <c r="P45" s="249"/>
      <c r="Q45" s="249"/>
      <c r="R45" s="249"/>
      <c r="S45" s="249"/>
      <c r="T45" s="249"/>
      <c r="U45" s="249"/>
      <c r="V45" s="249"/>
      <c r="W45" s="249"/>
      <c r="X45" s="249"/>
      <c r="Y45" s="248"/>
      <c r="Z45" s="235"/>
      <c r="AA45" s="249"/>
    </row>
    <row r="46" spans="1:27" s="236" customFormat="1" ht="12" customHeight="1" x14ac:dyDescent="0.3">
      <c r="A46" s="138" t="s">
        <v>213</v>
      </c>
      <c r="B46" s="139">
        <v>90</v>
      </c>
      <c r="C46" s="140">
        <v>41.573033707865171</v>
      </c>
      <c r="D46" s="140">
        <v>28.08988764044944</v>
      </c>
      <c r="E46" s="140">
        <v>11.235955056179774</v>
      </c>
      <c r="F46" s="140">
        <v>46.067415730337082</v>
      </c>
      <c r="G46" s="140">
        <v>49.438202247191008</v>
      </c>
      <c r="H46" s="232"/>
      <c r="I46" s="232"/>
      <c r="J46" s="232"/>
      <c r="K46" s="232"/>
      <c r="L46" s="235"/>
      <c r="M46" s="235"/>
      <c r="N46" s="235"/>
      <c r="O46" s="249"/>
      <c r="P46" s="249"/>
      <c r="Q46" s="249"/>
      <c r="R46" s="249"/>
      <c r="S46" s="249"/>
      <c r="T46" s="249"/>
      <c r="U46" s="249"/>
      <c r="V46" s="249"/>
      <c r="W46" s="249"/>
      <c r="X46" s="249"/>
      <c r="Y46" s="248"/>
      <c r="Z46" s="235"/>
      <c r="AA46" s="249"/>
    </row>
    <row r="47" spans="1:27" s="236" customFormat="1" ht="12" customHeight="1" x14ac:dyDescent="0.3">
      <c r="A47" s="138" t="s">
        <v>214</v>
      </c>
      <c r="B47" s="139">
        <v>80</v>
      </c>
      <c r="C47" s="140">
        <v>16.455696202531644</v>
      </c>
      <c r="D47" s="140">
        <v>11.39240506329114</v>
      </c>
      <c r="E47" s="140">
        <v>3.79746835443038</v>
      </c>
      <c r="F47" s="140">
        <v>6.3291139240506329</v>
      </c>
      <c r="G47" s="140">
        <v>51.898734177215189</v>
      </c>
      <c r="H47" s="232"/>
      <c r="I47" s="232"/>
      <c r="J47" s="232"/>
      <c r="K47" s="232"/>
      <c r="L47" s="235"/>
      <c r="M47" s="235"/>
      <c r="N47" s="235"/>
      <c r="O47" s="249"/>
      <c r="P47" s="249"/>
      <c r="Q47" s="249"/>
      <c r="R47" s="249"/>
      <c r="S47" s="249"/>
      <c r="T47" s="249"/>
      <c r="U47" s="249"/>
      <c r="V47" s="249"/>
      <c r="W47" s="249"/>
      <c r="X47" s="249"/>
      <c r="Y47" s="248"/>
      <c r="Z47" s="235"/>
      <c r="AA47" s="249"/>
    </row>
    <row r="48" spans="1:27" s="236" customFormat="1" ht="12" customHeight="1" x14ac:dyDescent="0.3">
      <c r="A48" s="138" t="s">
        <v>215</v>
      </c>
      <c r="B48" s="139">
        <v>60</v>
      </c>
      <c r="C48" s="140">
        <v>62.903225806451616</v>
      </c>
      <c r="D48" s="140">
        <v>22.58064516129032</v>
      </c>
      <c r="E48" s="140">
        <v>22.58064516129032</v>
      </c>
      <c r="F48" s="140">
        <v>17.741935483870968</v>
      </c>
      <c r="G48" s="140">
        <v>16.129032258064516</v>
      </c>
      <c r="H48" s="232"/>
      <c r="I48" s="232"/>
      <c r="J48" s="232"/>
      <c r="K48" s="232"/>
      <c r="L48" s="235"/>
      <c r="M48" s="235"/>
      <c r="N48" s="235"/>
      <c r="O48" s="249"/>
      <c r="P48" s="249"/>
      <c r="Q48" s="249"/>
      <c r="R48" s="249"/>
      <c r="S48" s="249"/>
      <c r="T48" s="249"/>
      <c r="U48" s="249"/>
      <c r="V48" s="249"/>
      <c r="W48" s="249"/>
      <c r="X48" s="249"/>
      <c r="Y48" s="248"/>
      <c r="Z48" s="235"/>
      <c r="AA48" s="249"/>
    </row>
    <row r="49" spans="1:27" s="236" customFormat="1" ht="12" customHeight="1" x14ac:dyDescent="0.3">
      <c r="A49" s="138" t="s">
        <v>216</v>
      </c>
      <c r="B49" s="139">
        <v>40</v>
      </c>
      <c r="C49" s="140">
        <v>61.904761904761905</v>
      </c>
      <c r="D49" s="140">
        <v>52.380952380952387</v>
      </c>
      <c r="E49" s="140">
        <v>9.5238095238095237</v>
      </c>
      <c r="F49" s="140" t="s">
        <v>223</v>
      </c>
      <c r="G49" s="140">
        <v>33.333333333333329</v>
      </c>
      <c r="H49" s="232"/>
      <c r="I49" s="232"/>
      <c r="J49" s="232"/>
      <c r="K49" s="232"/>
      <c r="L49" s="235"/>
      <c r="M49" s="235"/>
      <c r="N49" s="235"/>
      <c r="O49" s="249"/>
      <c r="P49" s="249"/>
      <c r="Q49" s="249"/>
      <c r="R49" s="249"/>
      <c r="S49" s="249"/>
      <c r="T49" s="249"/>
      <c r="U49" s="249"/>
      <c r="V49" s="249"/>
      <c r="W49" s="249"/>
      <c r="X49" s="249"/>
      <c r="Y49" s="248"/>
      <c r="Z49" s="235"/>
      <c r="AA49" s="249"/>
    </row>
    <row r="50" spans="1:27" s="236" customFormat="1" ht="12" customHeight="1" x14ac:dyDescent="0.3">
      <c r="A50" s="138" t="s">
        <v>189</v>
      </c>
      <c r="B50" s="139">
        <v>60</v>
      </c>
      <c r="C50" s="140">
        <v>45.454545454545453</v>
      </c>
      <c r="D50" s="140">
        <v>29.09090909090909</v>
      </c>
      <c r="E50" s="140">
        <v>16.363636363636363</v>
      </c>
      <c r="F50" s="140">
        <v>7.2727272727272725</v>
      </c>
      <c r="G50" s="140">
        <v>40</v>
      </c>
      <c r="H50" s="232"/>
      <c r="I50" s="232"/>
      <c r="J50" s="232"/>
      <c r="K50" s="232"/>
      <c r="L50" s="235"/>
      <c r="M50" s="235"/>
      <c r="N50" s="235"/>
      <c r="O50" s="249"/>
      <c r="P50" s="249"/>
      <c r="Q50" s="249"/>
      <c r="R50" s="249"/>
      <c r="S50" s="249"/>
      <c r="T50" s="249"/>
      <c r="U50" s="249"/>
      <c r="V50" s="249"/>
      <c r="W50" s="249"/>
      <c r="X50" s="249"/>
      <c r="Y50" s="248"/>
      <c r="Z50" s="235"/>
      <c r="AA50" s="249"/>
    </row>
    <row r="51" spans="1:27" s="236" customFormat="1" ht="12" customHeight="1" x14ac:dyDescent="0.3">
      <c r="A51" s="138" t="s">
        <v>224</v>
      </c>
      <c r="B51" s="139" t="s">
        <v>224</v>
      </c>
      <c r="C51" s="140" t="s">
        <v>224</v>
      </c>
      <c r="D51" s="140" t="s">
        <v>224</v>
      </c>
      <c r="E51" s="140" t="s">
        <v>224</v>
      </c>
      <c r="F51" s="140" t="s">
        <v>224</v>
      </c>
      <c r="G51" s="140" t="s">
        <v>224</v>
      </c>
      <c r="H51" s="232"/>
      <c r="I51" s="232"/>
      <c r="J51" s="232"/>
      <c r="K51" s="232"/>
      <c r="L51" s="235"/>
      <c r="M51" s="235"/>
      <c r="N51" s="235"/>
      <c r="O51" s="249"/>
      <c r="P51" s="249"/>
      <c r="Q51" s="249"/>
      <c r="R51" s="249"/>
      <c r="S51" s="249"/>
      <c r="T51" s="249"/>
      <c r="U51" s="249"/>
      <c r="V51" s="249"/>
      <c r="W51" s="249"/>
      <c r="X51" s="249"/>
      <c r="Y51" s="248"/>
      <c r="Z51" s="235"/>
      <c r="AA51" s="249"/>
    </row>
    <row r="52" spans="1:27" s="393" customFormat="1" ht="12" customHeight="1" x14ac:dyDescent="0.3">
      <c r="A52" s="394" t="s">
        <v>217</v>
      </c>
      <c r="B52" s="395">
        <v>970</v>
      </c>
      <c r="C52" s="396">
        <v>35.336787564766844</v>
      </c>
      <c r="D52" s="396">
        <v>20.725388601036268</v>
      </c>
      <c r="E52" s="396">
        <v>9.8445595854922274</v>
      </c>
      <c r="F52" s="396">
        <v>7.7720207253886011</v>
      </c>
      <c r="G52" s="396">
        <v>43.626943005181346</v>
      </c>
      <c r="H52" s="389"/>
      <c r="I52" s="389"/>
      <c r="J52" s="389"/>
      <c r="K52" s="389"/>
      <c r="L52" s="390"/>
      <c r="M52" s="390"/>
      <c r="N52" s="390"/>
      <c r="O52" s="397"/>
      <c r="P52" s="397"/>
      <c r="Q52" s="397"/>
      <c r="R52" s="397"/>
      <c r="S52" s="397"/>
      <c r="T52" s="397"/>
      <c r="U52" s="397"/>
      <c r="V52" s="397"/>
      <c r="W52" s="397"/>
      <c r="X52" s="397"/>
      <c r="Y52" s="392"/>
      <c r="Z52" s="390"/>
      <c r="AA52" s="397"/>
    </row>
    <row r="53" spans="1:27" s="236" customFormat="1" ht="12" customHeight="1" x14ac:dyDescent="0.3">
      <c r="A53" s="138" t="s">
        <v>224</v>
      </c>
      <c r="B53" s="139" t="s">
        <v>224</v>
      </c>
      <c r="C53" s="140" t="s">
        <v>224</v>
      </c>
      <c r="D53" s="140" t="s">
        <v>224</v>
      </c>
      <c r="E53" s="140" t="s">
        <v>224</v>
      </c>
      <c r="F53" s="140" t="s">
        <v>224</v>
      </c>
      <c r="G53" s="140" t="s">
        <v>224</v>
      </c>
      <c r="H53" s="232"/>
      <c r="I53" s="232"/>
      <c r="J53" s="232"/>
      <c r="K53" s="232"/>
      <c r="L53" s="235"/>
      <c r="M53" s="235"/>
      <c r="N53" s="235"/>
      <c r="O53" s="249"/>
      <c r="P53" s="249"/>
      <c r="Q53" s="249"/>
      <c r="R53" s="249"/>
      <c r="S53" s="249"/>
      <c r="T53" s="249"/>
      <c r="U53" s="249"/>
      <c r="V53" s="249"/>
      <c r="W53" s="249"/>
      <c r="X53" s="249"/>
      <c r="Y53" s="248"/>
      <c r="Z53" s="235"/>
      <c r="AA53" s="249"/>
    </row>
    <row r="54" spans="1:27" s="281" customFormat="1" ht="5.0999999999999996" customHeight="1" x14ac:dyDescent="0.3">
      <c r="A54" s="304"/>
      <c r="B54" s="305"/>
      <c r="C54" s="306"/>
      <c r="D54" s="306"/>
      <c r="E54" s="306"/>
      <c r="F54" s="306"/>
      <c r="G54" s="306"/>
    </row>
    <row r="55" spans="1:27" s="281" customFormat="1" ht="5.0999999999999996" customHeight="1" x14ac:dyDescent="0.3">
      <c r="A55" s="307"/>
      <c r="B55" s="308"/>
      <c r="C55" s="308"/>
      <c r="D55" s="308"/>
      <c r="E55" s="308"/>
      <c r="F55" s="308"/>
      <c r="G55" s="308"/>
    </row>
    <row r="56" spans="1:27" s="259" customFormat="1" ht="12" customHeight="1" x14ac:dyDescent="0.3">
      <c r="A56" s="441" t="s">
        <v>119</v>
      </c>
      <c r="B56" s="441"/>
      <c r="C56" s="441"/>
      <c r="D56" s="441"/>
      <c r="E56" s="441"/>
      <c r="F56" s="441"/>
      <c r="G56" s="441"/>
    </row>
    <row r="57" spans="1:27" s="259" customFormat="1" ht="12" customHeight="1" x14ac:dyDescent="0.3">
      <c r="A57" s="441" t="s">
        <v>120</v>
      </c>
      <c r="B57" s="441"/>
      <c r="C57" s="441"/>
      <c r="D57" s="441"/>
      <c r="E57" s="441"/>
      <c r="F57" s="441"/>
      <c r="G57" s="441"/>
    </row>
    <row r="58" spans="1:27" s="263" customFormat="1" ht="21.95" customHeight="1" x14ac:dyDescent="0.3">
      <c r="A58" s="442" t="s">
        <v>129</v>
      </c>
      <c r="B58" s="442"/>
      <c r="C58" s="442"/>
      <c r="D58" s="442"/>
      <c r="E58" s="442"/>
      <c r="F58" s="442"/>
      <c r="G58" s="442"/>
    </row>
    <row r="59" spans="1:27" s="264" customFormat="1" ht="12" customHeight="1" x14ac:dyDescent="0.3">
      <c r="A59" s="438" t="s">
        <v>139</v>
      </c>
      <c r="B59" s="438"/>
      <c r="C59" s="438"/>
      <c r="D59" s="438"/>
      <c r="E59" s="438"/>
      <c r="F59" s="438"/>
      <c r="G59" s="438"/>
    </row>
  </sheetData>
  <mergeCells count="8">
    <mergeCell ref="A2:G2"/>
    <mergeCell ref="B7:B8"/>
    <mergeCell ref="C7:E7"/>
    <mergeCell ref="A59:G59"/>
    <mergeCell ref="F7:G7"/>
    <mergeCell ref="A58:G58"/>
    <mergeCell ref="A57:G57"/>
    <mergeCell ref="A56:G56"/>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15</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96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76" customWidth="1"/>
    <col min="2" max="5" width="9.625" style="376" customWidth="1"/>
    <col min="6" max="6" width="6.625" style="376" customWidth="1"/>
    <col min="7" max="7" width="7.625" style="376" customWidth="1"/>
    <col min="8" max="8" width="8.625" style="376" customWidth="1"/>
    <col min="9" max="9" width="7.625" style="376" customWidth="1"/>
    <col min="10" max="16384" width="8" style="376"/>
  </cols>
  <sheetData>
    <row r="1" spans="1:10" s="4" customFormat="1" ht="15" customHeight="1" x14ac:dyDescent="0.2">
      <c r="A1" s="141"/>
      <c r="B1" s="141"/>
      <c r="C1" s="141"/>
      <c r="D1" s="142"/>
      <c r="E1" s="142" t="s">
        <v>96</v>
      </c>
    </row>
    <row r="2" spans="1:10" s="4" customFormat="1" ht="30" customHeight="1" x14ac:dyDescent="0.2">
      <c r="A2" s="446" t="s">
        <v>221</v>
      </c>
      <c r="B2" s="446"/>
      <c r="C2" s="446"/>
      <c r="D2" s="446"/>
      <c r="E2" s="446"/>
    </row>
    <row r="3" spans="1:10" s="4" customFormat="1" ht="5.0999999999999996" customHeight="1" x14ac:dyDescent="0.2">
      <c r="A3" s="1"/>
      <c r="B3" s="1"/>
      <c r="C3" s="1"/>
      <c r="D3" s="1"/>
      <c r="E3" s="1"/>
    </row>
    <row r="4" spans="1:10" s="4" customFormat="1" ht="5.0999999999999996" customHeight="1" x14ac:dyDescent="0.2">
      <c r="A4" s="10"/>
      <c r="B4" s="11"/>
      <c r="C4" s="8"/>
      <c r="D4" s="8"/>
      <c r="E4" s="8"/>
    </row>
    <row r="5" spans="1:10" s="18" customFormat="1" ht="20.100000000000001" customHeight="1" x14ac:dyDescent="0.3">
      <c r="A5" s="13" t="s">
        <v>148</v>
      </c>
      <c r="B5" s="14"/>
      <c r="C5" s="14"/>
      <c r="D5" s="14"/>
      <c r="E5" s="16"/>
    </row>
    <row r="6" spans="1:10" s="375" customFormat="1" ht="18.75" customHeight="1" x14ac:dyDescent="0.3">
      <c r="A6" s="343"/>
      <c r="B6" s="447" t="s">
        <v>61</v>
      </c>
      <c r="C6" s="447"/>
      <c r="D6" s="447"/>
      <c r="E6" s="447"/>
    </row>
    <row r="7" spans="1:10" ht="30.75" customHeight="1" x14ac:dyDescent="0.25">
      <c r="A7" s="344"/>
      <c r="B7" s="451" t="s">
        <v>222</v>
      </c>
      <c r="C7" s="452"/>
      <c r="D7" s="453" t="s">
        <v>225</v>
      </c>
      <c r="E7" s="454"/>
    </row>
    <row r="8" spans="1:10" s="377" customFormat="1" ht="18.75" customHeight="1" x14ac:dyDescent="0.2">
      <c r="A8" s="345"/>
      <c r="B8" s="346" t="s">
        <v>48</v>
      </c>
      <c r="C8" s="346" t="s">
        <v>88</v>
      </c>
      <c r="D8" s="346" t="s">
        <v>48</v>
      </c>
      <c r="E8" s="346" t="s">
        <v>88</v>
      </c>
    </row>
    <row r="9" spans="1:10" ht="5.0999999999999996" customHeight="1" x14ac:dyDescent="0.25">
      <c r="A9" s="344"/>
      <c r="B9" s="345"/>
      <c r="C9" s="345"/>
      <c r="D9" s="345"/>
      <c r="E9" s="345"/>
    </row>
    <row r="10" spans="1:10" s="330" customFormat="1" ht="5.0999999999999996" customHeight="1" x14ac:dyDescent="0.3">
      <c r="A10" s="329"/>
      <c r="B10" s="329"/>
      <c r="C10" s="329"/>
      <c r="D10" s="329"/>
      <c r="E10" s="329"/>
    </row>
    <row r="11" spans="1:10" s="377" customFormat="1" ht="15" customHeight="1" x14ac:dyDescent="0.2">
      <c r="A11" s="378" t="s">
        <v>3</v>
      </c>
      <c r="B11" s="367">
        <v>4630</v>
      </c>
      <c r="C11" s="112">
        <v>1000</v>
      </c>
      <c r="D11" s="367">
        <v>11510</v>
      </c>
      <c r="E11" s="112">
        <v>1000</v>
      </c>
    </row>
    <row r="12" spans="1:10" s="330" customFormat="1" ht="9.9499999999999993" customHeight="1" x14ac:dyDescent="0.3">
      <c r="A12" s="331"/>
      <c r="B12" s="332"/>
      <c r="C12" s="371"/>
      <c r="D12" s="332"/>
      <c r="E12" s="371"/>
    </row>
    <row r="13" spans="1:10" s="381" customFormat="1" ht="15" customHeight="1" x14ac:dyDescent="0.2">
      <c r="A13" s="379" t="s">
        <v>136</v>
      </c>
      <c r="B13" s="334">
        <v>120</v>
      </c>
      <c r="C13" s="115">
        <v>26.372676178123648</v>
      </c>
      <c r="D13" s="334">
        <v>350</v>
      </c>
      <c r="E13" s="115">
        <v>30.160799652325075</v>
      </c>
      <c r="F13" s="380"/>
      <c r="G13" s="380"/>
      <c r="H13" s="380"/>
      <c r="I13" s="380"/>
      <c r="J13" s="380"/>
    </row>
    <row r="14" spans="1:10" s="330" customFormat="1" ht="9.9499999999999993" customHeight="1" x14ac:dyDescent="0.3">
      <c r="A14" s="333"/>
      <c r="B14" s="334"/>
      <c r="C14" s="334"/>
      <c r="D14" s="334"/>
      <c r="E14" s="334"/>
      <c r="F14" s="334"/>
      <c r="G14" s="334"/>
      <c r="H14" s="334"/>
      <c r="I14" s="334"/>
    </row>
    <row r="15" spans="1:10" s="380" customFormat="1" ht="15" customHeight="1" x14ac:dyDescent="0.2">
      <c r="A15" s="379" t="s">
        <v>4</v>
      </c>
      <c r="B15" s="334">
        <v>1140</v>
      </c>
      <c r="C15" s="115">
        <v>246.00086467790746</v>
      </c>
      <c r="D15" s="334">
        <v>3130</v>
      </c>
      <c r="E15" s="115">
        <v>272.14254671881787</v>
      </c>
    </row>
    <row r="16" spans="1:10" s="330" customFormat="1" ht="9.9499999999999993" customHeight="1" x14ac:dyDescent="0.3">
      <c r="A16" s="333"/>
      <c r="B16" s="334"/>
      <c r="C16" s="366"/>
      <c r="D16" s="334"/>
      <c r="E16" s="366"/>
    </row>
    <row r="17" spans="1:5" s="329" customFormat="1" ht="15" customHeight="1" x14ac:dyDescent="0.3">
      <c r="A17" s="335" t="s">
        <v>95</v>
      </c>
      <c r="B17" s="139">
        <v>790</v>
      </c>
      <c r="C17" s="371">
        <v>170.77388672719411</v>
      </c>
      <c r="D17" s="139">
        <v>2220</v>
      </c>
      <c r="E17" s="371">
        <v>192.52498913515862</v>
      </c>
    </row>
    <row r="18" spans="1:5" s="329" customFormat="1" ht="15" customHeight="1" x14ac:dyDescent="0.3">
      <c r="A18" s="335" t="s">
        <v>5</v>
      </c>
      <c r="B18" s="139">
        <v>350</v>
      </c>
      <c r="C18" s="371">
        <v>75.226977950713362</v>
      </c>
      <c r="D18" s="139">
        <v>920</v>
      </c>
      <c r="E18" s="371">
        <v>79.617557583659277</v>
      </c>
    </row>
    <row r="19" spans="1:5" s="330" customFormat="1" ht="9.9499999999999993" customHeight="1" x14ac:dyDescent="0.3">
      <c r="A19" s="336"/>
      <c r="B19" s="366"/>
      <c r="C19" s="366"/>
      <c r="D19" s="366"/>
      <c r="E19" s="366"/>
    </row>
    <row r="20" spans="1:5" s="330" customFormat="1" ht="15" customHeight="1" x14ac:dyDescent="0.3">
      <c r="A20" s="333" t="s">
        <v>6</v>
      </c>
      <c r="B20" s="334">
        <v>3370</v>
      </c>
      <c r="C20" s="115">
        <v>727.62645914396887</v>
      </c>
      <c r="D20" s="334">
        <v>8030</v>
      </c>
      <c r="E20" s="115">
        <v>697.69665362885701</v>
      </c>
    </row>
    <row r="21" spans="1:5" s="330" customFormat="1" ht="9.9499999999999993" customHeight="1" x14ac:dyDescent="0.3">
      <c r="A21" s="333"/>
      <c r="B21" s="334"/>
      <c r="C21" s="334"/>
      <c r="D21" s="334"/>
      <c r="E21" s="334"/>
    </row>
    <row r="22" spans="1:5" s="337" customFormat="1" ht="15" customHeight="1" x14ac:dyDescent="0.3">
      <c r="A22" s="250" t="s">
        <v>7</v>
      </c>
      <c r="B22" s="139">
        <v>530</v>
      </c>
      <c r="C22" s="371">
        <v>115.43450064850843</v>
      </c>
      <c r="D22" s="139">
        <v>1530</v>
      </c>
      <c r="E22" s="371">
        <v>132.72490221642764</v>
      </c>
    </row>
    <row r="23" spans="1:5" s="337" customFormat="1" ht="15" customHeight="1" x14ac:dyDescent="0.3">
      <c r="A23" s="250" t="s">
        <v>8</v>
      </c>
      <c r="B23" s="139">
        <v>1500</v>
      </c>
      <c r="C23" s="371">
        <v>323.38953739731954</v>
      </c>
      <c r="D23" s="139">
        <v>3180</v>
      </c>
      <c r="E23" s="371">
        <v>276.2277270751847</v>
      </c>
    </row>
    <row r="24" spans="1:5" s="330" customFormat="1" ht="15" customHeight="1" x14ac:dyDescent="0.3">
      <c r="A24" s="335" t="s">
        <v>63</v>
      </c>
      <c r="B24" s="139">
        <v>720</v>
      </c>
      <c r="C24" s="371">
        <v>154.56117596195418</v>
      </c>
      <c r="D24" s="139">
        <v>1870</v>
      </c>
      <c r="E24" s="371">
        <v>162.5380269448066</v>
      </c>
    </row>
    <row r="25" spans="1:5" s="337" customFormat="1" ht="15" customHeight="1" x14ac:dyDescent="0.3">
      <c r="A25" s="338" t="s">
        <v>9</v>
      </c>
      <c r="B25" s="139">
        <v>620</v>
      </c>
      <c r="C25" s="371">
        <v>134.24124513618676</v>
      </c>
      <c r="D25" s="139">
        <v>1450</v>
      </c>
      <c r="E25" s="371">
        <v>126.20599739243806</v>
      </c>
    </row>
    <row r="26" spans="1:5" s="330" customFormat="1" ht="9.9499999999999993" customHeight="1" x14ac:dyDescent="0.3">
      <c r="A26" s="336"/>
      <c r="B26" s="139"/>
      <c r="C26" s="139"/>
      <c r="D26" s="139"/>
      <c r="E26" s="139"/>
    </row>
    <row r="27" spans="1:5" s="330" customFormat="1" ht="15" customHeight="1" x14ac:dyDescent="0.3">
      <c r="A27" s="333" t="s">
        <v>10</v>
      </c>
      <c r="B27" s="334"/>
      <c r="C27" s="334"/>
      <c r="D27" s="334"/>
      <c r="E27" s="334"/>
    </row>
    <row r="28" spans="1:5" s="330" customFormat="1" ht="9.9499999999999993" customHeight="1" x14ac:dyDescent="0.3">
      <c r="A28" s="336"/>
      <c r="B28" s="139"/>
      <c r="C28" s="139"/>
      <c r="D28" s="139"/>
      <c r="E28" s="139"/>
    </row>
    <row r="29" spans="1:5" s="330" customFormat="1" ht="15" customHeight="1" x14ac:dyDescent="0.3">
      <c r="A29" s="339" t="s">
        <v>11</v>
      </c>
      <c r="B29" s="139">
        <v>3510</v>
      </c>
      <c r="C29" s="371">
        <v>759.40337224383916</v>
      </c>
      <c r="D29" s="139">
        <v>8350</v>
      </c>
      <c r="E29" s="371">
        <v>725.68448500651891</v>
      </c>
    </row>
    <row r="30" spans="1:5" s="330" customFormat="1" ht="15" customHeight="1" x14ac:dyDescent="0.3">
      <c r="A30" s="339" t="s">
        <v>12</v>
      </c>
      <c r="B30" s="139">
        <v>660</v>
      </c>
      <c r="C30" s="371">
        <v>142.23951578037182</v>
      </c>
      <c r="D30" s="139">
        <v>1750</v>
      </c>
      <c r="E30" s="371">
        <v>151.7601043024772</v>
      </c>
    </row>
    <row r="31" spans="1:5" s="330" customFormat="1" ht="15" customHeight="1" x14ac:dyDescent="0.3">
      <c r="A31" s="339" t="s">
        <v>13</v>
      </c>
      <c r="B31" s="139">
        <v>460</v>
      </c>
      <c r="C31" s="371">
        <v>98.35711197578901</v>
      </c>
      <c r="D31" s="139">
        <v>1410</v>
      </c>
      <c r="E31" s="371">
        <v>122.55541069100391</v>
      </c>
    </row>
    <row r="32" spans="1:5" s="77" customFormat="1" ht="5.0999999999999996" customHeight="1" x14ac:dyDescent="0.3">
      <c r="A32" s="340"/>
      <c r="B32" s="341"/>
      <c r="C32" s="341"/>
      <c r="D32" s="341"/>
      <c r="E32" s="341"/>
    </row>
    <row r="33" spans="1:5" s="77" customFormat="1" ht="5.0999999999999996" customHeight="1" x14ac:dyDescent="0.3">
      <c r="A33" s="342"/>
      <c r="B33" s="342"/>
      <c r="C33" s="342"/>
      <c r="D33" s="342"/>
      <c r="E33" s="342"/>
    </row>
    <row r="34" spans="1:5" s="77" customFormat="1" ht="12" customHeight="1" x14ac:dyDescent="0.3">
      <c r="A34" s="448" t="s">
        <v>118</v>
      </c>
      <c r="B34" s="448"/>
      <c r="C34" s="448"/>
      <c r="D34" s="448"/>
      <c r="E34" s="448"/>
    </row>
    <row r="35" spans="1:5" s="77" customFormat="1" ht="12" customHeight="1" x14ac:dyDescent="0.3">
      <c r="A35" s="448" t="s">
        <v>137</v>
      </c>
      <c r="B35" s="448"/>
      <c r="C35" s="448"/>
      <c r="D35" s="448"/>
      <c r="E35" s="448"/>
    </row>
    <row r="36" spans="1:5" s="77" customFormat="1" ht="21.95" customHeight="1" x14ac:dyDescent="0.3">
      <c r="A36" s="427" t="s">
        <v>91</v>
      </c>
      <c r="B36" s="427"/>
      <c r="C36" s="427"/>
      <c r="D36" s="427"/>
      <c r="E36" s="427"/>
    </row>
    <row r="37" spans="1:5" s="77" customFormat="1" ht="12" customHeight="1" x14ac:dyDescent="0.3">
      <c r="A37" s="449" t="s">
        <v>139</v>
      </c>
      <c r="B37" s="449"/>
      <c r="C37" s="449"/>
      <c r="D37" s="449"/>
      <c r="E37" s="449"/>
    </row>
    <row r="38" spans="1:5" x14ac:dyDescent="0.2">
      <c r="A38" s="450"/>
      <c r="B38" s="450"/>
      <c r="C38" s="450"/>
      <c r="D38" s="450"/>
      <c r="E38" s="450"/>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88" customWidth="1"/>
    <col min="2" max="6" width="9.125" style="88" customWidth="1"/>
    <col min="7" max="7" width="9" style="88" customWidth="1"/>
    <col min="8" max="8" width="9.375" style="88" bestFit="1" customWidth="1"/>
    <col min="9" max="9" width="10.375" style="88" bestFit="1" customWidth="1"/>
    <col min="10" max="10" width="9.375" style="88" bestFit="1" customWidth="1"/>
    <col min="11" max="11" width="10.375" style="88" bestFit="1" customWidth="1"/>
    <col min="12" max="12" width="9.125" style="88" bestFit="1" customWidth="1"/>
    <col min="13" max="16384" width="9" style="88"/>
  </cols>
  <sheetData>
    <row r="1" spans="1:10" s="4" customFormat="1" ht="15" customHeight="1" x14ac:dyDescent="0.2">
      <c r="A1" s="141"/>
      <c r="B1" s="141"/>
      <c r="C1" s="141"/>
      <c r="D1" s="142"/>
      <c r="E1" s="142"/>
      <c r="F1" s="142" t="s">
        <v>96</v>
      </c>
    </row>
    <row r="2" spans="1:10" s="4" customFormat="1" ht="30" customHeight="1" x14ac:dyDescent="0.2">
      <c r="A2" s="455" t="s">
        <v>104</v>
      </c>
      <c r="B2" s="455"/>
      <c r="C2" s="455"/>
      <c r="D2" s="455"/>
      <c r="E2" s="455"/>
      <c r="F2" s="455"/>
    </row>
    <row r="3" spans="1:10" s="4" customFormat="1" ht="5.0999999999999996" customHeight="1" x14ac:dyDescent="0.2">
      <c r="A3" s="1"/>
      <c r="B3" s="1"/>
      <c r="C3" s="1"/>
      <c r="D3" s="1"/>
      <c r="E3" s="1"/>
      <c r="F3" s="1"/>
    </row>
    <row r="4" spans="1:10" s="4" customFormat="1" ht="5.0999999999999996" customHeight="1" x14ac:dyDescent="0.2">
      <c r="A4" s="10"/>
      <c r="B4" s="11"/>
      <c r="C4" s="8"/>
      <c r="D4" s="8"/>
      <c r="E4" s="8"/>
      <c r="F4" s="8"/>
    </row>
    <row r="5" spans="1:10" s="18" customFormat="1" ht="20.100000000000001" customHeight="1" x14ac:dyDescent="0.3">
      <c r="A5" s="13" t="s">
        <v>148</v>
      </c>
      <c r="B5" s="14"/>
      <c r="C5" s="14"/>
      <c r="D5" s="14"/>
      <c r="E5" s="16"/>
      <c r="F5" s="15" t="s">
        <v>222</v>
      </c>
    </row>
    <row r="6" spans="1:10" ht="5.0999999999999996" customHeight="1" x14ac:dyDescent="0.25">
      <c r="A6" s="169"/>
      <c r="B6" s="170"/>
      <c r="C6" s="170"/>
      <c r="D6" s="170"/>
      <c r="E6" s="170"/>
      <c r="F6" s="170"/>
    </row>
    <row r="7" spans="1:10" ht="15" customHeight="1" x14ac:dyDescent="0.25">
      <c r="A7" s="169"/>
      <c r="B7" s="431" t="s">
        <v>117</v>
      </c>
      <c r="C7" s="433" t="s">
        <v>74</v>
      </c>
      <c r="D7" s="433"/>
      <c r="E7" s="433"/>
      <c r="F7" s="433"/>
    </row>
    <row r="8" spans="1:10" ht="39.950000000000003" customHeight="1" x14ac:dyDescent="0.25">
      <c r="A8" s="169"/>
      <c r="B8" s="431"/>
      <c r="C8" s="347" t="s">
        <v>38</v>
      </c>
      <c r="D8" s="347" t="s">
        <v>39</v>
      </c>
      <c r="E8" s="347" t="s">
        <v>40</v>
      </c>
      <c r="F8" s="347" t="s">
        <v>81</v>
      </c>
    </row>
    <row r="9" spans="1:10" ht="5.0999999999999996" customHeight="1" x14ac:dyDescent="0.25">
      <c r="A9" s="171"/>
      <c r="B9" s="172"/>
      <c r="C9" s="172"/>
      <c r="D9" s="172"/>
      <c r="E9" s="172"/>
      <c r="F9" s="172"/>
    </row>
    <row r="10" spans="1:10" ht="5.0999999999999996" customHeight="1" x14ac:dyDescent="0.25">
      <c r="A10" s="87"/>
      <c r="B10" s="173"/>
      <c r="C10" s="173"/>
      <c r="D10" s="173"/>
      <c r="E10" s="173"/>
      <c r="F10" s="87"/>
    </row>
    <row r="11" spans="1:10" s="85" customFormat="1" ht="15" customHeight="1" x14ac:dyDescent="0.2">
      <c r="A11" s="382" t="s">
        <v>3</v>
      </c>
      <c r="B11" s="84">
        <v>4630</v>
      </c>
      <c r="C11" s="348">
        <v>85.538261997405968</v>
      </c>
      <c r="D11" s="348">
        <v>12.213575443147427</v>
      </c>
      <c r="E11" s="348">
        <v>0.3026372676178124</v>
      </c>
      <c r="F11" s="348">
        <v>1.9455252918287937</v>
      </c>
    </row>
    <row r="12" spans="1:10" ht="9.9499999999999993" customHeight="1" x14ac:dyDescent="0.25">
      <c r="A12" s="311"/>
      <c r="B12" s="312"/>
      <c r="C12" s="313"/>
      <c r="D12" s="313"/>
      <c r="E12" s="313"/>
      <c r="F12" s="313"/>
    </row>
    <row r="13" spans="1:10" s="381" customFormat="1" ht="15" customHeight="1" x14ac:dyDescent="0.2">
      <c r="A13" s="379" t="s">
        <v>136</v>
      </c>
      <c r="B13" s="309">
        <v>120</v>
      </c>
      <c r="C13" s="373">
        <v>94.262295081967224</v>
      </c>
      <c r="D13" s="373" t="s">
        <v>223</v>
      </c>
      <c r="E13" s="373" t="s">
        <v>223</v>
      </c>
      <c r="F13" s="373">
        <v>5.7377049180327866</v>
      </c>
      <c r="G13" s="380"/>
      <c r="H13" s="380"/>
      <c r="I13" s="380"/>
      <c r="J13" s="380"/>
    </row>
    <row r="14" spans="1:10" s="330" customFormat="1" ht="9.9499999999999993" customHeight="1" x14ac:dyDescent="0.3">
      <c r="A14" s="333"/>
      <c r="B14" s="334"/>
      <c r="C14" s="334"/>
      <c r="D14" s="334"/>
      <c r="E14" s="334"/>
      <c r="F14" s="334"/>
      <c r="G14" s="334"/>
      <c r="H14" s="334"/>
      <c r="I14" s="334"/>
    </row>
    <row r="15" spans="1:10" s="4" customFormat="1" ht="12" x14ac:dyDescent="0.2">
      <c r="A15" s="314" t="s">
        <v>4</v>
      </c>
      <c r="B15" s="309">
        <v>1140</v>
      </c>
      <c r="C15" s="373">
        <v>69.947275922671352</v>
      </c>
      <c r="D15" s="373">
        <v>28.646748681898064</v>
      </c>
      <c r="E15" s="373">
        <v>0.26362038664323373</v>
      </c>
      <c r="F15" s="373">
        <v>1.1423550087873462</v>
      </c>
    </row>
    <row r="16" spans="1:10" s="316" customFormat="1" ht="9.9499999999999993" customHeight="1" x14ac:dyDescent="0.2">
      <c r="A16" s="314"/>
      <c r="B16" s="315"/>
      <c r="C16" s="313"/>
      <c r="D16" s="313"/>
      <c r="E16" s="313"/>
      <c r="F16" s="313"/>
    </row>
    <row r="17" spans="1:6" s="4" customFormat="1" ht="12" x14ac:dyDescent="0.2">
      <c r="A17" s="317" t="s">
        <v>80</v>
      </c>
      <c r="B17" s="315">
        <v>790</v>
      </c>
      <c r="C17" s="310">
        <v>58.607594936708864</v>
      </c>
      <c r="D17" s="310">
        <v>40.506329113924053</v>
      </c>
      <c r="E17" s="310">
        <v>0.37974683544303794</v>
      </c>
      <c r="F17" s="310">
        <v>0.50632911392405067</v>
      </c>
    </row>
    <row r="18" spans="1:6" s="4" customFormat="1" ht="12" x14ac:dyDescent="0.2">
      <c r="A18" s="317" t="s">
        <v>5</v>
      </c>
      <c r="B18" s="315">
        <v>350</v>
      </c>
      <c r="C18" s="310">
        <v>95.689655172413794</v>
      </c>
      <c r="D18" s="310">
        <v>1.7241379310344827</v>
      </c>
      <c r="E18" s="310" t="s">
        <v>223</v>
      </c>
      <c r="F18" s="310">
        <v>2.5862068965517242</v>
      </c>
    </row>
    <row r="19" spans="1:6" s="4" customFormat="1" ht="9.9499999999999993" customHeight="1" x14ac:dyDescent="0.2">
      <c r="A19" s="318"/>
      <c r="B19" s="312"/>
      <c r="C19" s="313"/>
      <c r="D19" s="313"/>
      <c r="E19" s="313"/>
      <c r="F19" s="313"/>
    </row>
    <row r="20" spans="1:6" s="4" customFormat="1" ht="12" x14ac:dyDescent="0.2">
      <c r="A20" s="314" t="s">
        <v>6</v>
      </c>
      <c r="B20" s="309">
        <v>3370</v>
      </c>
      <c r="C20" s="373">
        <v>90.493166963755201</v>
      </c>
      <c r="D20" s="373">
        <v>7.1004159239453362</v>
      </c>
      <c r="E20" s="373">
        <v>0.32679738562091504</v>
      </c>
      <c r="F20" s="373">
        <v>2.0796197266785503</v>
      </c>
    </row>
    <row r="21" spans="1:6" s="4" customFormat="1" ht="9.9499999999999993" customHeight="1" x14ac:dyDescent="0.2">
      <c r="A21" s="136"/>
      <c r="B21" s="309"/>
      <c r="C21" s="319"/>
      <c r="D21" s="319"/>
      <c r="E21" s="319"/>
      <c r="F21" s="319"/>
    </row>
    <row r="22" spans="1:6" s="4" customFormat="1" ht="12" x14ac:dyDescent="0.2">
      <c r="A22" s="317" t="s">
        <v>7</v>
      </c>
      <c r="B22" s="315">
        <v>530</v>
      </c>
      <c r="C22" s="310">
        <v>83.333333333333343</v>
      </c>
      <c r="D22" s="310">
        <v>13.108614232209737</v>
      </c>
      <c r="E22" s="310">
        <v>0.37453183520599254</v>
      </c>
      <c r="F22" s="310">
        <v>3.1835205992509366</v>
      </c>
    </row>
    <row r="23" spans="1:6" s="4" customFormat="1" ht="12" x14ac:dyDescent="0.2">
      <c r="A23" s="317" t="s">
        <v>62</v>
      </c>
      <c r="B23" s="315">
        <v>1500</v>
      </c>
      <c r="C23" s="310">
        <v>99.532085561497325</v>
      </c>
      <c r="D23" s="310">
        <v>0.26737967914438499</v>
      </c>
      <c r="E23" s="310">
        <v>0.13368983957219249</v>
      </c>
      <c r="F23" s="310">
        <v>6.6844919786096246E-2</v>
      </c>
    </row>
    <row r="24" spans="1:6" s="4" customFormat="1" ht="12" x14ac:dyDescent="0.2">
      <c r="A24" s="317" t="s">
        <v>63</v>
      </c>
      <c r="B24" s="315">
        <v>720</v>
      </c>
      <c r="C24" s="310">
        <v>75.52447552447552</v>
      </c>
      <c r="D24" s="310">
        <v>20.55944055944056</v>
      </c>
      <c r="E24" s="310">
        <v>0.13986013986013987</v>
      </c>
      <c r="F24" s="310">
        <v>3.7762237762237763</v>
      </c>
    </row>
    <row r="25" spans="1:6" s="4" customFormat="1" ht="12" x14ac:dyDescent="0.2">
      <c r="A25" s="317" t="s">
        <v>9</v>
      </c>
      <c r="B25" s="315">
        <v>620</v>
      </c>
      <c r="C25" s="310">
        <v>92.109500805152976</v>
      </c>
      <c r="D25" s="310">
        <v>2.8985507246376812</v>
      </c>
      <c r="E25" s="310">
        <v>0.96618357487922701</v>
      </c>
      <c r="F25" s="310">
        <v>4.0257648953301128</v>
      </c>
    </row>
    <row r="26" spans="1:6" ht="9.9499999999999993" customHeight="1" x14ac:dyDescent="0.25">
      <c r="A26" s="318"/>
      <c r="B26" s="315"/>
      <c r="C26" s="320"/>
      <c r="D26" s="320"/>
      <c r="E26" s="320"/>
      <c r="F26" s="320"/>
    </row>
    <row r="27" spans="1:6" x14ac:dyDescent="0.25">
      <c r="A27" s="314" t="s">
        <v>10</v>
      </c>
      <c r="B27" s="315"/>
      <c r="C27" s="321"/>
      <c r="D27" s="321"/>
      <c r="E27" s="321"/>
      <c r="F27" s="321"/>
    </row>
    <row r="28" spans="1:6" ht="9.9499999999999993" customHeight="1" x14ac:dyDescent="0.25">
      <c r="A28" s="318"/>
      <c r="B28" s="315"/>
      <c r="C28" s="321"/>
      <c r="D28" s="321"/>
      <c r="E28" s="321"/>
      <c r="F28" s="321"/>
    </row>
    <row r="29" spans="1:6" x14ac:dyDescent="0.25">
      <c r="A29" s="322" t="s">
        <v>11</v>
      </c>
      <c r="B29" s="315">
        <v>3510</v>
      </c>
      <c r="C29" s="310">
        <v>89.923142613151157</v>
      </c>
      <c r="D29" s="310">
        <v>7.9419299743808711</v>
      </c>
      <c r="E29" s="310">
        <v>0.39851978366068891</v>
      </c>
      <c r="F29" s="310">
        <v>1.7364076288072874</v>
      </c>
    </row>
    <row r="30" spans="1:6" x14ac:dyDescent="0.25">
      <c r="A30" s="322" t="s">
        <v>12</v>
      </c>
      <c r="B30" s="315">
        <v>660</v>
      </c>
      <c r="C30" s="310">
        <v>70.820668693009111</v>
      </c>
      <c r="D30" s="310">
        <v>26.747720364741639</v>
      </c>
      <c r="E30" s="310" t="s">
        <v>223</v>
      </c>
      <c r="F30" s="310">
        <v>2.43161094224924</v>
      </c>
    </row>
    <row r="31" spans="1:6" x14ac:dyDescent="0.25">
      <c r="A31" s="322" t="s">
        <v>13</v>
      </c>
      <c r="B31" s="315">
        <v>460</v>
      </c>
      <c r="C31" s="310">
        <v>72.967032967032964</v>
      </c>
      <c r="D31" s="310">
        <v>24.175824175824175</v>
      </c>
      <c r="E31" s="310" t="s">
        <v>223</v>
      </c>
      <c r="F31" s="310">
        <v>2.8571428571428572</v>
      </c>
    </row>
    <row r="32" spans="1:6" ht="5.0999999999999996" customHeight="1" x14ac:dyDescent="0.25">
      <c r="A32" s="323"/>
      <c r="B32" s="323"/>
      <c r="C32" s="323"/>
      <c r="D32" s="323"/>
      <c r="E32" s="323"/>
      <c r="F32" s="323"/>
    </row>
    <row r="33" spans="1:6" ht="5.0999999999999996" customHeight="1" x14ac:dyDescent="0.25">
      <c r="A33" s="324"/>
      <c r="B33" s="325"/>
      <c r="C33" s="325"/>
      <c r="D33" s="325"/>
      <c r="E33" s="325"/>
      <c r="F33" s="325"/>
    </row>
    <row r="34" spans="1:6" s="77" customFormat="1" ht="12" customHeight="1" x14ac:dyDescent="0.3">
      <c r="A34" s="427" t="s">
        <v>118</v>
      </c>
      <c r="B34" s="427"/>
      <c r="C34" s="427"/>
      <c r="D34" s="427"/>
      <c r="E34" s="427"/>
      <c r="F34" s="427"/>
    </row>
    <row r="35" spans="1:6" s="77" customFormat="1" ht="12" customHeight="1" x14ac:dyDescent="0.3">
      <c r="A35" s="427" t="s">
        <v>137</v>
      </c>
      <c r="B35" s="427"/>
      <c r="C35" s="427"/>
      <c r="D35" s="427"/>
      <c r="E35" s="427"/>
      <c r="F35" s="427"/>
    </row>
    <row r="36" spans="1:6" s="77" customFormat="1" ht="21.95" customHeight="1" x14ac:dyDescent="0.3">
      <c r="A36" s="427" t="s">
        <v>91</v>
      </c>
      <c r="B36" s="427"/>
      <c r="C36" s="427"/>
      <c r="D36" s="427"/>
      <c r="E36" s="427"/>
      <c r="F36" s="427"/>
    </row>
    <row r="37" spans="1:6" ht="7.5" customHeight="1" x14ac:dyDescent="0.25">
      <c r="B37" s="326"/>
      <c r="C37" s="104"/>
      <c r="D37" s="119"/>
      <c r="E37" s="119"/>
      <c r="F37" s="119"/>
    </row>
    <row r="38" spans="1:6" ht="23.1" customHeight="1" x14ac:dyDescent="0.25">
      <c r="A38" s="457" t="s">
        <v>128</v>
      </c>
      <c r="B38" s="457"/>
      <c r="C38" s="457"/>
      <c r="D38" s="457"/>
      <c r="E38" s="457"/>
      <c r="F38" s="457"/>
    </row>
    <row r="39" spans="1:6" ht="3" customHeight="1" x14ac:dyDescent="0.25">
      <c r="A39" s="3"/>
      <c r="B39" s="3"/>
      <c r="C39" s="119"/>
      <c r="D39" s="119"/>
      <c r="E39" s="119"/>
      <c r="F39" s="119"/>
    </row>
    <row r="40" spans="1:6" x14ac:dyDescent="0.25">
      <c r="A40" s="3"/>
      <c r="B40" s="3"/>
      <c r="C40" s="119"/>
      <c r="D40" s="119"/>
      <c r="E40" s="119"/>
      <c r="F40" s="119"/>
    </row>
    <row r="41" spans="1:6" x14ac:dyDescent="0.25">
      <c r="E41" s="119"/>
      <c r="F41" s="119"/>
    </row>
    <row r="42" spans="1:6" x14ac:dyDescent="0.25">
      <c r="E42" s="119"/>
      <c r="F42" s="119"/>
    </row>
    <row r="43" spans="1:6" x14ac:dyDescent="0.25">
      <c r="A43" s="3"/>
      <c r="B43" s="3"/>
      <c r="C43" s="119"/>
      <c r="D43" s="119"/>
      <c r="E43" s="119"/>
      <c r="F43" s="119"/>
    </row>
    <row r="44" spans="1:6" x14ac:dyDescent="0.25">
      <c r="A44" s="3"/>
      <c r="B44" s="3"/>
      <c r="C44" s="119"/>
      <c r="D44" s="119"/>
      <c r="E44" s="119"/>
      <c r="F44" s="119"/>
    </row>
    <row r="45" spans="1:6" x14ac:dyDescent="0.25">
      <c r="A45" s="3"/>
      <c r="B45" s="3"/>
      <c r="C45" s="119"/>
      <c r="D45" s="119"/>
      <c r="E45" s="119"/>
      <c r="F45" s="119"/>
    </row>
    <row r="46" spans="1:6" x14ac:dyDescent="0.25">
      <c r="A46" s="3"/>
      <c r="B46" s="3"/>
      <c r="C46" s="119"/>
      <c r="D46" s="119"/>
      <c r="E46" s="119"/>
      <c r="F46" s="119"/>
    </row>
    <row r="47" spans="1:6" x14ac:dyDescent="0.25">
      <c r="A47" s="3"/>
      <c r="B47" s="3"/>
      <c r="C47" s="119"/>
      <c r="D47" s="119"/>
      <c r="E47" s="119"/>
      <c r="F47" s="119"/>
    </row>
    <row r="48" spans="1:6" x14ac:dyDescent="0.25">
      <c r="A48" s="3"/>
      <c r="B48" s="3"/>
      <c r="C48" s="119"/>
      <c r="D48" s="119"/>
      <c r="E48" s="119"/>
      <c r="F48" s="119"/>
    </row>
    <row r="49" spans="1:6" x14ac:dyDescent="0.25">
      <c r="A49" s="3"/>
      <c r="B49" s="3"/>
      <c r="C49" s="119"/>
      <c r="D49" s="119"/>
      <c r="E49" s="119"/>
      <c r="F49" s="119"/>
    </row>
    <row r="53" spans="1:6" x14ac:dyDescent="0.25">
      <c r="A53" s="3"/>
      <c r="B53" s="3"/>
      <c r="C53" s="119"/>
      <c r="D53" s="119"/>
      <c r="E53" s="119"/>
      <c r="F53" s="119"/>
    </row>
    <row r="54" spans="1:6" x14ac:dyDescent="0.25">
      <c r="A54" s="3"/>
      <c r="B54" s="3"/>
      <c r="C54" s="119"/>
      <c r="D54" s="119"/>
      <c r="E54" s="119"/>
      <c r="F54" s="119"/>
    </row>
    <row r="55" spans="1:6" ht="12" customHeight="1" x14ac:dyDescent="0.25">
      <c r="A55" s="3"/>
      <c r="B55" s="3"/>
      <c r="C55" s="119"/>
      <c r="D55" s="119"/>
      <c r="E55" s="119"/>
      <c r="F55" s="119"/>
    </row>
    <row r="56" spans="1:6" ht="12" customHeight="1" x14ac:dyDescent="0.25">
      <c r="A56" s="3"/>
      <c r="B56" s="3"/>
      <c r="C56" s="119"/>
      <c r="D56" s="119"/>
      <c r="E56" s="119"/>
      <c r="F56" s="119"/>
    </row>
    <row r="57" spans="1:6" ht="12" customHeight="1" x14ac:dyDescent="0.25">
      <c r="A57" s="456" t="s">
        <v>139</v>
      </c>
      <c r="B57" s="456"/>
      <c r="C57" s="456"/>
      <c r="D57" s="456"/>
      <c r="E57" s="456"/>
      <c r="F57" s="456"/>
    </row>
    <row r="130" spans="1:10" s="398" customFormat="1" x14ac:dyDescent="0.25">
      <c r="B130" s="398" t="s">
        <v>37</v>
      </c>
      <c r="C130" s="402" t="s">
        <v>76</v>
      </c>
      <c r="D130" s="402" t="s">
        <v>77</v>
      </c>
      <c r="E130" s="402" t="s">
        <v>78</v>
      </c>
      <c r="F130" s="402" t="s">
        <v>79</v>
      </c>
      <c r="G130" s="403" t="s">
        <v>76</v>
      </c>
      <c r="H130" s="403" t="s">
        <v>77</v>
      </c>
      <c r="I130" s="403" t="s">
        <v>78</v>
      </c>
      <c r="J130" s="403" t="s">
        <v>79</v>
      </c>
    </row>
    <row r="131" spans="1:10" s="398" customFormat="1" x14ac:dyDescent="0.25">
      <c r="A131" s="404" t="s">
        <v>138</v>
      </c>
      <c r="B131" s="400">
        <v>115</v>
      </c>
      <c r="C131" s="400">
        <v>11</v>
      </c>
      <c r="D131" s="400">
        <v>87</v>
      </c>
      <c r="E131" s="400">
        <v>0</v>
      </c>
      <c r="F131" s="400">
        <v>17</v>
      </c>
      <c r="G131" s="405">
        <v>9.5652173913043477</v>
      </c>
      <c r="H131" s="405">
        <v>75.65217391304347</v>
      </c>
      <c r="I131" s="405">
        <v>0</v>
      </c>
      <c r="J131" s="405">
        <v>14.782608695652174</v>
      </c>
    </row>
    <row r="132" spans="1:10" s="398" customFormat="1" ht="26.25" x14ac:dyDescent="0.25">
      <c r="A132" s="406" t="s">
        <v>75</v>
      </c>
      <c r="B132" s="400">
        <v>463</v>
      </c>
      <c r="C132" s="400">
        <v>74</v>
      </c>
      <c r="D132" s="400">
        <v>362</v>
      </c>
      <c r="E132" s="400">
        <v>17</v>
      </c>
      <c r="F132" s="400">
        <v>10</v>
      </c>
      <c r="G132" s="405">
        <v>15.982721382289416</v>
      </c>
      <c r="H132" s="405">
        <v>78.185745140388775</v>
      </c>
      <c r="I132" s="405">
        <v>3.6717062634989204</v>
      </c>
      <c r="J132" s="405">
        <v>2.159827213822894</v>
      </c>
    </row>
    <row r="133" spans="1:10" s="398" customFormat="1" x14ac:dyDescent="0.25">
      <c r="A133" s="407" t="s">
        <v>5</v>
      </c>
      <c r="B133" s="400">
        <v>333</v>
      </c>
      <c r="C133" s="400">
        <v>65</v>
      </c>
      <c r="D133" s="400">
        <v>255</v>
      </c>
      <c r="E133" s="400">
        <v>13</v>
      </c>
      <c r="F133" s="400">
        <v>0</v>
      </c>
      <c r="G133" s="405">
        <v>19.51951951951952</v>
      </c>
      <c r="H133" s="405">
        <v>76.576576576576571</v>
      </c>
      <c r="I133" s="405">
        <v>3.9039039039039038</v>
      </c>
      <c r="J133" s="405">
        <v>0</v>
      </c>
    </row>
    <row r="134" spans="1:10" s="398" customFormat="1" x14ac:dyDescent="0.25">
      <c r="A134" s="407" t="s">
        <v>7</v>
      </c>
      <c r="B134" s="400">
        <v>445</v>
      </c>
      <c r="C134" s="400">
        <v>62</v>
      </c>
      <c r="D134" s="400">
        <v>332</v>
      </c>
      <c r="E134" s="400">
        <v>29</v>
      </c>
      <c r="F134" s="400">
        <v>22</v>
      </c>
      <c r="G134" s="405">
        <v>13.93258426966292</v>
      </c>
      <c r="H134" s="405">
        <v>74.606741573033702</v>
      </c>
      <c r="I134" s="405">
        <v>6.5168539325842696</v>
      </c>
      <c r="J134" s="405">
        <v>4.9438202247191008</v>
      </c>
    </row>
    <row r="135" spans="1:10" s="398" customFormat="1" x14ac:dyDescent="0.25">
      <c r="A135" s="407" t="s">
        <v>62</v>
      </c>
      <c r="B135" s="400">
        <v>1489</v>
      </c>
      <c r="C135" s="400">
        <v>109</v>
      </c>
      <c r="D135" s="400">
        <v>1216</v>
      </c>
      <c r="E135" s="400">
        <v>25</v>
      </c>
      <c r="F135" s="400">
        <v>139</v>
      </c>
      <c r="G135" s="405">
        <v>7.3203492276695776</v>
      </c>
      <c r="H135" s="405">
        <v>81.665547347212893</v>
      </c>
      <c r="I135" s="405">
        <v>1.6789791806581598</v>
      </c>
      <c r="J135" s="405">
        <v>9.3351242444593687</v>
      </c>
    </row>
    <row r="136" spans="1:10" s="398" customFormat="1" ht="26.25" x14ac:dyDescent="0.25">
      <c r="A136" s="406" t="s">
        <v>126</v>
      </c>
      <c r="B136" s="400">
        <v>540</v>
      </c>
      <c r="C136" s="400">
        <v>100</v>
      </c>
      <c r="D136" s="400">
        <v>411</v>
      </c>
      <c r="E136" s="400">
        <v>3</v>
      </c>
      <c r="F136" s="400">
        <v>26</v>
      </c>
      <c r="G136" s="405">
        <v>18.518518518518519</v>
      </c>
      <c r="H136" s="405">
        <v>76.111111111111114</v>
      </c>
      <c r="I136" s="405">
        <v>0.55555555555555558</v>
      </c>
      <c r="J136" s="405">
        <v>4.8148148148148149</v>
      </c>
    </row>
    <row r="137" spans="1:10" s="398" customFormat="1" ht="26.25" x14ac:dyDescent="0.25">
      <c r="A137" s="406" t="s">
        <v>127</v>
      </c>
      <c r="B137" s="400">
        <v>572</v>
      </c>
      <c r="C137" s="400">
        <v>48</v>
      </c>
      <c r="D137" s="400">
        <v>471</v>
      </c>
      <c r="E137" s="400">
        <v>12</v>
      </c>
      <c r="F137" s="400">
        <v>41</v>
      </c>
      <c r="G137" s="405">
        <v>8.3916083916083917</v>
      </c>
      <c r="H137" s="405">
        <v>82.342657342657347</v>
      </c>
      <c r="I137" s="405">
        <v>2.0979020979020979</v>
      </c>
      <c r="J137" s="405">
        <v>7.1678321678321684</v>
      </c>
    </row>
    <row r="138" spans="1:10" x14ac:dyDescent="0.25">
      <c r="A138" s="327" t="s">
        <v>83</v>
      </c>
      <c r="B138" s="178">
        <v>3957</v>
      </c>
      <c r="C138" s="178">
        <v>469</v>
      </c>
      <c r="D138" s="178">
        <v>3134</v>
      </c>
      <c r="E138" s="178">
        <v>99</v>
      </c>
      <c r="F138" s="178">
        <v>255</v>
      </c>
      <c r="G138" s="328">
        <v>11.852413444528684</v>
      </c>
      <c r="H138" s="328">
        <v>79.201415213545616</v>
      </c>
      <c r="I138" s="328">
        <v>2.5018953752843061</v>
      </c>
      <c r="J138" s="328">
        <v>6.4442759666413956</v>
      </c>
    </row>
  </sheetData>
  <mergeCells count="8">
    <mergeCell ref="A2:F2"/>
    <mergeCell ref="A57:F57"/>
    <mergeCell ref="A38:F38"/>
    <mergeCell ref="B7:B8"/>
    <mergeCell ref="A35:F35"/>
    <mergeCell ref="C7:F7"/>
    <mergeCell ref="A34:F34"/>
    <mergeCell ref="A36:F36"/>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13" sqref="D13"/>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83">
        <v>2026</v>
      </c>
      <c r="D2" s="349" t="s">
        <v>145</v>
      </c>
      <c r="E2" t="str">
        <f>MID(D2,1,3)</f>
        <v>giu</v>
      </c>
    </row>
    <row r="3" spans="2:7" x14ac:dyDescent="0.3">
      <c r="C3" s="383"/>
      <c r="D3" s="349" t="s">
        <v>146</v>
      </c>
    </row>
    <row r="4" spans="2:7" x14ac:dyDescent="0.3">
      <c r="B4" t="s">
        <v>41</v>
      </c>
      <c r="C4" s="349" t="s">
        <v>140</v>
      </c>
      <c r="D4" t="str">
        <f>CONCATENATE(C4&amp;" "&amp;$C$2)</f>
        <v>Giugno 2026</v>
      </c>
      <c r="E4" t="str">
        <f>UPPER(C4)</f>
        <v>GIUGNO</v>
      </c>
    </row>
    <row r="5" spans="2:7" x14ac:dyDescent="0.3">
      <c r="C5" s="349" t="s">
        <v>141</v>
      </c>
      <c r="D5" t="str">
        <f>CONCATENATE(LOWER(C4)&amp;" "&amp;$C$2)</f>
        <v>giugno 2026</v>
      </c>
      <c r="E5" t="str">
        <f>UPPER(C4)</f>
        <v>GIUGNO</v>
      </c>
      <c r="F5" t="str">
        <f>UPPER(C5)</f>
        <v>LUGLIO</v>
      </c>
      <c r="G5" t="str">
        <f>UPPER(C6)</f>
        <v>AGOSTO</v>
      </c>
    </row>
    <row r="6" spans="2:7" x14ac:dyDescent="0.3">
      <c r="C6" s="349" t="s">
        <v>143</v>
      </c>
      <c r="D6" t="str">
        <f>LOWER(C7)</f>
        <v>giugno - agosto 2026</v>
      </c>
      <c r="E6" t="str">
        <f>LOWER(C4)</f>
        <v>giugno</v>
      </c>
      <c r="F6" t="str">
        <f>LOWER(C5)</f>
        <v>luglio</v>
      </c>
      <c r="G6" t="str">
        <f>LOWER(C6)</f>
        <v>agosto</v>
      </c>
    </row>
    <row r="7" spans="2:7" x14ac:dyDescent="0.3">
      <c r="B7" t="s">
        <v>42</v>
      </c>
      <c r="C7" s="349" t="s">
        <v>144</v>
      </c>
      <c r="D7" t="str">
        <f>CONCATENATE(LOWER(C4)&amp;" "&amp;LOWER(C6))</f>
        <v>giugno agosto</v>
      </c>
      <c r="E7" t="str">
        <f>UPPER(C7)</f>
        <v>GIUGNO - AGOSTO 2026</v>
      </c>
    </row>
    <row r="8" spans="2:7" x14ac:dyDescent="0.3">
      <c r="D8" t="str">
        <f>CONCATENATE(D2&amp;" - "&amp;D3)</f>
        <v>giu - ago 2026</v>
      </c>
    </row>
    <row r="10" spans="2:7" x14ac:dyDescent="0.3">
      <c r="B10" t="s">
        <v>84</v>
      </c>
      <c r="C10" s="384" t="s">
        <v>148</v>
      </c>
    </row>
    <row r="11" spans="2:7" x14ac:dyDescent="0.3">
      <c r="C11" s="385" t="str">
        <f>CONCATENATE("Provincia di ", C10)</f>
        <v>Provincia di Chieti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2026-05-11T10:39:26Z</cp:lastPrinted>
  <dcterms:created xsi:type="dcterms:W3CDTF">2017-06-19T15:24:41Z</dcterms:created>
  <dcterms:modified xsi:type="dcterms:W3CDTF">2026-05-11T10:39:26Z</dcterms:modified>
</cp:coreProperties>
</file>