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GCM\DIV06\PREZZI\COMMERCIO\COMMERCIO al 31-12-2024\TAVOLE GDO 2024 PER PUBBLICAZIONE\2024\"/>
    </mc:Choice>
  </mc:AlternateContent>
  <xr:revisionPtr revIDLastSave="0" documentId="13_ncr:1_{A6B8E518-D402-49A1-9A97-993ECC160719}" xr6:coauthVersionLast="47" xr6:coauthVersionMax="47" xr10:uidLastSave="{00000000-0000-0000-0000-000000000000}"/>
  <bookViews>
    <workbookView xWindow="14400" yWindow="0" windowWidth="14400" windowHeight="15600" xr2:uid="{CBAD0C33-44D7-4C78-BCD5-1A5A661CC3A2}"/>
  </bookViews>
  <sheets>
    <sheet name="Tab.4 Supermercati" sheetId="1" r:id="rId1"/>
  </sheets>
  <definedNames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G6" i="1"/>
  <c r="H6" i="1" s="1"/>
  <c r="E6" i="1"/>
  <c r="F6" i="1" s="1"/>
  <c r="D6" i="1"/>
  <c r="C6" i="1"/>
  <c r="H5" i="1"/>
  <c r="F5" i="1"/>
  <c r="D5" i="1"/>
  <c r="H4" i="1"/>
  <c r="F4" i="1"/>
  <c r="D4" i="1"/>
  <c r="H3" i="1"/>
  <c r="F3" i="1"/>
  <c r="D3" i="1"/>
  <c r="H2" i="1"/>
  <c r="F2" i="1"/>
  <c r="D2" i="1"/>
</calcChain>
</file>

<file path=xl/sharedStrings.xml><?xml version="1.0" encoding="utf-8"?>
<sst xmlns="http://schemas.openxmlformats.org/spreadsheetml/2006/main" count="14" uniqueCount="14">
  <si>
    <t>ITALIA</t>
  </si>
  <si>
    <t>Sud Isole</t>
  </si>
  <si>
    <t>Centro</t>
  </si>
  <si>
    <t>Nord Est</t>
  </si>
  <si>
    <t>Nord Ovest</t>
  </si>
  <si>
    <t>Totale Esercizi</t>
  </si>
  <si>
    <t>Oltre 2000 mq %</t>
  </si>
  <si>
    <t>Oltre 2000 mq</t>
  </si>
  <si>
    <t>1001-2000 mq %</t>
  </si>
  <si>
    <t>1001-2000 mq</t>
  </si>
  <si>
    <t>400-1000 mq %</t>
  </si>
  <si>
    <t>400-1000 mq</t>
  </si>
  <si>
    <t>Ripartizioni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</si>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</sst>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3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2A34-623C-47EA-AB9E-48358A156CF4}">
  <sheetPr>
    <pageSetUpPr fitToPage="1"/>
  </sheetPr>
  <dimension ref="A1:I6"/>
  <sheetViews>
    <sheetView tabSelected="1" workbookViewId="0">
      <selection activeCell="F11" sqref="F11"/>
    </sheetView>
  </sheetViews>
  <sheetFormatPr defaultRowHeight="15" x14ac:dyDescent="0.25"/>
  <cols>
    <col min="1" max="1" width="5.42578125" bestFit="1" customWidth="1"/>
    <col min="2" max="2" width="11.140625" bestFit="1" customWidth="1"/>
    <col min="3" max="3" width="12" style="1" bestFit="1" customWidth="1"/>
    <col min="4" max="4" width="14.140625" bestFit="1" customWidth="1"/>
    <col min="5" max="5" width="13.140625" style="1" bestFit="1" customWidth="1"/>
    <col min="6" max="6" width="15.140625" bestFit="1" customWidth="1"/>
    <col min="7" max="7" width="13.42578125" style="1" bestFit="1" customWidth="1"/>
    <col min="8" max="8" width="15.42578125" bestFit="1" customWidth="1"/>
    <col min="9" max="9" width="13.7109375" style="1" bestFit="1" customWidth="1"/>
    <col min="225" max="233" width="13.85546875" customWidth="1"/>
    <col min="481" max="489" width="13.85546875" customWidth="1"/>
    <col min="737" max="745" width="13.85546875" customWidth="1"/>
    <col min="993" max="1001" width="13.85546875" customWidth="1"/>
    <col min="1249" max="1257" width="13.85546875" customWidth="1"/>
    <col min="1505" max="1513" width="13.85546875" customWidth="1"/>
    <col min="1761" max="1769" width="13.85546875" customWidth="1"/>
    <col min="2017" max="2025" width="13.85546875" customWidth="1"/>
    <col min="2273" max="2281" width="13.85546875" customWidth="1"/>
    <col min="2529" max="2537" width="13.85546875" customWidth="1"/>
    <col min="2785" max="2793" width="13.85546875" customWidth="1"/>
    <col min="3041" max="3049" width="13.85546875" customWidth="1"/>
    <col min="3297" max="3305" width="13.85546875" customWidth="1"/>
    <col min="3553" max="3561" width="13.85546875" customWidth="1"/>
    <col min="3809" max="3817" width="13.85546875" customWidth="1"/>
    <col min="4065" max="4073" width="13.85546875" customWidth="1"/>
    <col min="4321" max="4329" width="13.85546875" customWidth="1"/>
    <col min="4577" max="4585" width="13.85546875" customWidth="1"/>
    <col min="4833" max="4841" width="13.85546875" customWidth="1"/>
    <col min="5089" max="5097" width="13.85546875" customWidth="1"/>
    <col min="5345" max="5353" width="13.85546875" customWidth="1"/>
    <col min="5601" max="5609" width="13.85546875" customWidth="1"/>
    <col min="5857" max="5865" width="13.85546875" customWidth="1"/>
    <col min="6113" max="6121" width="13.85546875" customWidth="1"/>
    <col min="6369" max="6377" width="13.85546875" customWidth="1"/>
    <col min="6625" max="6633" width="13.85546875" customWidth="1"/>
    <col min="6881" max="6889" width="13.85546875" customWidth="1"/>
    <col min="7137" max="7145" width="13.85546875" customWidth="1"/>
    <col min="7393" max="7401" width="13.85546875" customWidth="1"/>
    <col min="7649" max="7657" width="13.85546875" customWidth="1"/>
    <col min="7905" max="7913" width="13.85546875" customWidth="1"/>
    <col min="8161" max="8169" width="13.85546875" customWidth="1"/>
    <col min="8417" max="8425" width="13.85546875" customWidth="1"/>
    <col min="8673" max="8681" width="13.85546875" customWidth="1"/>
    <col min="8929" max="8937" width="13.85546875" customWidth="1"/>
    <col min="9185" max="9193" width="13.85546875" customWidth="1"/>
    <col min="9441" max="9449" width="13.85546875" customWidth="1"/>
    <col min="9697" max="9705" width="13.85546875" customWidth="1"/>
    <col min="9953" max="9961" width="13.85546875" customWidth="1"/>
    <col min="10209" max="10217" width="13.85546875" customWidth="1"/>
    <col min="10465" max="10473" width="13.85546875" customWidth="1"/>
    <col min="10721" max="10729" width="13.85546875" customWidth="1"/>
    <col min="10977" max="10985" width="13.85546875" customWidth="1"/>
    <col min="11233" max="11241" width="13.85546875" customWidth="1"/>
    <col min="11489" max="11497" width="13.85546875" customWidth="1"/>
    <col min="11745" max="11753" width="13.85546875" customWidth="1"/>
    <col min="12001" max="12009" width="13.85546875" customWidth="1"/>
    <col min="12257" max="12265" width="13.85546875" customWidth="1"/>
    <col min="12513" max="12521" width="13.85546875" customWidth="1"/>
    <col min="12769" max="12777" width="13.85546875" customWidth="1"/>
    <col min="13025" max="13033" width="13.85546875" customWidth="1"/>
    <col min="13281" max="13289" width="13.85546875" customWidth="1"/>
    <col min="13537" max="13545" width="13.85546875" customWidth="1"/>
    <col min="13793" max="13801" width="13.85546875" customWidth="1"/>
    <col min="14049" max="14057" width="13.85546875" customWidth="1"/>
    <col min="14305" max="14313" width="13.85546875" customWidth="1"/>
    <col min="14561" max="14569" width="13.85546875" customWidth="1"/>
    <col min="14817" max="14825" width="13.85546875" customWidth="1"/>
    <col min="15073" max="15081" width="13.85546875" customWidth="1"/>
    <col min="15329" max="15337" width="13.85546875" customWidth="1"/>
    <col min="15585" max="15593" width="13.85546875" customWidth="1"/>
    <col min="15841" max="15849" width="13.85546875" customWidth="1"/>
    <col min="16097" max="16105" width="13.85546875" customWidth="1"/>
  </cols>
  <sheetData>
    <row r="1" spans="1:9" x14ac:dyDescent="0.25">
      <c r="A1" s="7" t="s">
        <v>13</v>
      </c>
      <c r="B1" s="7" t="s">
        <v>12</v>
      </c>
      <c r="C1" s="6" t="s">
        <v>11</v>
      </c>
      <c r="D1" s="7" t="s">
        <v>10</v>
      </c>
      <c r="E1" s="6" t="s">
        <v>9</v>
      </c>
      <c r="F1" s="7" t="s">
        <v>8</v>
      </c>
      <c r="G1" s="6" t="s">
        <v>7</v>
      </c>
      <c r="H1" s="7" t="s">
        <v>6</v>
      </c>
      <c r="I1" s="6" t="s">
        <v>5</v>
      </c>
    </row>
    <row r="2" spans="1:9" x14ac:dyDescent="0.25">
      <c r="A2" s="5">
        <v>2024</v>
      </c>
      <c r="B2" s="4" t="s">
        <v>4</v>
      </c>
      <c r="C2" s="2">
        <v>2324</v>
      </c>
      <c r="D2" s="3">
        <f>C2/$I2*100</f>
        <v>69.685157421289361</v>
      </c>
      <c r="E2" s="2">
        <v>742</v>
      </c>
      <c r="F2" s="3">
        <f>E2/$I2*100</f>
        <v>22.248875562218888</v>
      </c>
      <c r="G2" s="2">
        <v>269</v>
      </c>
      <c r="H2" s="3">
        <f>G2/$I2*100</f>
        <v>8.0659670164917543</v>
      </c>
      <c r="I2" s="2">
        <v>3335</v>
      </c>
    </row>
    <row r="3" spans="1:9" x14ac:dyDescent="0.25">
      <c r="A3" s="5">
        <v>2024</v>
      </c>
      <c r="B3" s="4" t="s">
        <v>3</v>
      </c>
      <c r="C3" s="2">
        <v>1977</v>
      </c>
      <c r="D3" s="3">
        <f t="shared" ref="D3:F6" si="0">C3/$I3*100</f>
        <v>65.68106312292359</v>
      </c>
      <c r="E3" s="2">
        <v>730</v>
      </c>
      <c r="F3" s="3">
        <f t="shared" si="0"/>
        <v>24.252491694352159</v>
      </c>
      <c r="G3" s="2">
        <v>303</v>
      </c>
      <c r="H3" s="3">
        <f t="shared" ref="H3:H6" si="1">G3/$I3*100</f>
        <v>10.066445182724253</v>
      </c>
      <c r="I3" s="2">
        <v>3010</v>
      </c>
    </row>
    <row r="4" spans="1:9" x14ac:dyDescent="0.25">
      <c r="A4" s="5">
        <v>2024</v>
      </c>
      <c r="B4" s="4" t="s">
        <v>2</v>
      </c>
      <c r="C4" s="2">
        <v>2754</v>
      </c>
      <c r="D4" s="3">
        <f t="shared" si="0"/>
        <v>75.825991189427313</v>
      </c>
      <c r="E4" s="2">
        <v>624</v>
      </c>
      <c r="F4" s="3">
        <f t="shared" si="0"/>
        <v>17.180616740088105</v>
      </c>
      <c r="G4" s="2">
        <v>254</v>
      </c>
      <c r="H4" s="3">
        <f t="shared" si="1"/>
        <v>6.9933920704845818</v>
      </c>
      <c r="I4" s="2">
        <v>3632</v>
      </c>
    </row>
    <row r="5" spans="1:9" x14ac:dyDescent="0.25">
      <c r="A5" s="5">
        <v>2024</v>
      </c>
      <c r="B5" s="4" t="s">
        <v>1</v>
      </c>
      <c r="C5" s="2">
        <v>6507</v>
      </c>
      <c r="D5" s="3">
        <f t="shared" si="0"/>
        <v>87.34228187919463</v>
      </c>
      <c r="E5" s="2">
        <v>730</v>
      </c>
      <c r="F5" s="3">
        <f t="shared" si="0"/>
        <v>9.7986577181208059</v>
      </c>
      <c r="G5" s="2">
        <v>213</v>
      </c>
      <c r="H5" s="3">
        <f t="shared" si="1"/>
        <v>2.8590604026845639</v>
      </c>
      <c r="I5" s="2">
        <v>7450</v>
      </c>
    </row>
    <row r="6" spans="1:9" x14ac:dyDescent="0.25">
      <c r="A6" s="5">
        <v>2024</v>
      </c>
      <c r="B6" s="4" t="s">
        <v>0</v>
      </c>
      <c r="C6" s="2">
        <f>SUM(C2:C5)</f>
        <v>13562</v>
      </c>
      <c r="D6" s="3">
        <f t="shared" si="0"/>
        <v>77.821770815401393</v>
      </c>
      <c r="E6" s="2">
        <f>SUM(E2:E5)</f>
        <v>2826</v>
      </c>
      <c r="F6" s="3">
        <f t="shared" si="0"/>
        <v>16.216216216216218</v>
      </c>
      <c r="G6" s="2">
        <f>SUM(G2:G5)</f>
        <v>1039</v>
      </c>
      <c r="H6" s="3">
        <f t="shared" si="1"/>
        <v>5.9620129683823953</v>
      </c>
      <c r="I6" s="2">
        <f>SUM(I2:I5)</f>
        <v>17427</v>
      </c>
    </row>
  </sheetData>
  <pageMargins left="0.7" right="0.7" top="0.75" bottom="0.75" header="0.3" footer="0.3"/>
  <pageSetup paperSize="9" scale="77" fitToHeight="0" orientation="portrait" r:id="rId1"/>
  <ignoredErrors>
    <ignoredError sqref="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Tab.4 Supermercati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Genovesi Vico</cp:lastModifiedBy>
  <dcterms:created xsi:type="dcterms:W3CDTF">2023-12-18T09:46:15Z</dcterms:created>
  <dcterms:modified xsi:type="dcterms:W3CDTF">2026-01-27T11:19:11Z</dcterms:modified>
</cp:coreProperties>
</file>