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pcw-0281\Dati2\Fileseq\Excelsior\2026\Mensile\Mese06\Output\Excel\Prov\Valori\"/>
    </mc:Choice>
  </mc:AlternateContent>
  <xr:revisionPtr revIDLastSave="0" documentId="8_{2221D2DC-4F5C-4A94-A7E7-E5FCBA2137D6}" xr6:coauthVersionLast="47" xr6:coauthVersionMax="47" xr10:uidLastSave="{00000000-0000-0000-0000-000000000000}"/>
  <bookViews>
    <workbookView xWindow="-120" yWindow="-120" windowWidth="29040" windowHeight="1572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'Tav7'!$A$1:$G$59</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c r="E7" i="10"/>
  <c r="D7" i="10"/>
  <c r="G6" i="10"/>
  <c r="F6" i="10"/>
  <c r="E6" i="10"/>
  <c r="G5" i="10"/>
  <c r="F5" i="10"/>
  <c r="E5" i="10"/>
  <c r="D5" i="10"/>
  <c r="E4" i="10"/>
  <c r="D4" i="10"/>
  <c r="E2" i="10"/>
</calcChain>
</file>

<file path=xl/sharedStrings.xml><?xml version="1.0" encoding="utf-8"?>
<sst xmlns="http://schemas.openxmlformats.org/spreadsheetml/2006/main" count="667" uniqueCount="220">
  <si>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</si>
  <si>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</si>
  <si>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</si>
  <si>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</si>
  <si>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</si>
  <si>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</si>
  <si>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</si>
  <si>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</si>
  <si>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</si>
  <si>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</si>
  <si>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</si>
  <si>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</si>
  <si>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</si>
  <si>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</si>
  <si>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</si>
  <si>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</si>
  <si>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</si>
  <si>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</si>
  <si>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</si>
  <si>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</si>
  <si>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</si>
  <si>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</si>
  <si>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</si>
  <si>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</si>
  <si>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</si>
  <si>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</si>
  <si>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</si>
  <si>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</si>
  <si>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</si>
  <si>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</si>
  <si>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</si>
  <si>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</si>
  <si>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</si>
  <si>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</si>
  <si>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</si>
  <si>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</si>
  <si>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</si>
  <si>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</si>
  <si>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</si>
  <si>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</si>
  <si>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</si>
  <si>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</si>
  <si>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</si>
  <si>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</si>
  <si>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</si>
  <si>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</si>
  <si>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</si>
  <si>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</si>
  <si>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</si>
  <si>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</si>
  <si>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</si>
  <si>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</si>
  <si>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</si>
  <si>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</si>
  <si>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</si>
  <si>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</si>
  <si>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</si>
  <si>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</si>
  <si>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</si>
  <si>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</si>
  <si>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</si>
  <si>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</si>
  <si>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</si>
  <si>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</si>
  <si>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</si>
  <si>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</si>
  <si>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</si>
  <si>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</si>
  <si>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</si>
  <si>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</si>
  <si>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</si>
  <si>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</si>
  <si>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</si>
  <si>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</si>
  <si>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</si>
  <si>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</si>
  <si>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</si>
  <si>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</si>
  <si>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</si>
  <si>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</si>
  <si>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</si>
  <si>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</si>
  <si>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</si>
  <si>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</si>
  <si>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</si>
  <si>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</si>
  <si>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</si>
  <si>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</si>
  <si>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</si>
  <si>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</si>
  <si>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</si>
  <si>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</si>
  <si>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</si>
  <si>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</si>
  <si>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</si>
  <si>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</si>
  <si>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</si>
  <si>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</si>
  <si>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</si>
  <si>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</si>
  <si>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</si>
  <si>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</si>
  <si>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</si>
  <si>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</si>
  <si>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</si>
  <si>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</si>
  <si>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</si>
  <si>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</si>
  <si>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</si>
  <si>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</si>
  <si>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</si>
  <si>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</si>
  <si>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</si>
  <si>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</si>
  <si>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</si>
  <si>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</si>
  <si>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</si>
  <si>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</si>
  <si>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</si>
  <si>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</si>
  <si>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</si>
  <si>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</si>
  <si>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</si>
  <si>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</si>
  <si>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</si>
  <si>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</si>
  <si>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</si>
  <si>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</si>
  <si>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</si>
  <si>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</si>
  <si>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</si>
  <si>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</si>
  <si>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</si>
  <si>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</si>
  <si>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</si>
  <si>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</si>
  <si>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</si>
  <si>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</si>
  <si>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</si>
  <si>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</si>
  <si>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Luglio</t>
  </si>
  <si>
    <t>Agosto</t>
  </si>
  <si>
    <t>Le analisi del presente volume si focalizzano sulle principali caratteristiche delle entrate programmate nel mese di luglio 2026, con uno sguardo sulle tendenze occupazionali per il periodo luglio - settembre 2026.</t>
  </si>
  <si>
    <t>Settembre</t>
  </si>
  <si>
    <t>Luglio - Settembre 2026</t>
  </si>
  <si>
    <t>lug</t>
  </si>
  <si>
    <t>set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</si>
  <si>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119.600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</si>
  <si>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</si>
  <si>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dei rapporti con i mercati</t>
  </si>
  <si>
    <t>Tecnici della salute</t>
  </si>
  <si>
    <t>Tecnici informatici, telematici e delle telecomunicazioni</t>
  </si>
  <si>
    <t>Altre professioni</t>
  </si>
  <si>
    <t>Esercenti ed addetti nelle attività di ristorazione</t>
  </si>
  <si>
    <t>Addetti alle vendite</t>
  </si>
  <si>
    <t>Professioni qualificate nei servizi di sicurezza, vigilanza e custodia</t>
  </si>
  <si>
    <t>Professioni qualificate nei servizi sanitari e sociali</t>
  </si>
  <si>
    <t>Addetti alla segreteria e agli affari generali</t>
  </si>
  <si>
    <t>Addetti all'accoglienza e all'informazione della clientela</t>
  </si>
  <si>
    <t>Operatori della cura estetica</t>
  </si>
  <si>
    <t>Professioni qualificate nei servizi personali</t>
  </si>
  <si>
    <t>Addetti alla gestione amministrativa della logistica</t>
  </si>
  <si>
    <t>Conduttori di veicoli a motore e a trazione animale</t>
  </si>
  <si>
    <t>Operai specializzati addetti alle rifiniture delle costruzioni</t>
  </si>
  <si>
    <t>Operai specializzati addetti alle costruzioni e mantenimento di strutture edili</t>
  </si>
  <si>
    <t>Meccanici artigianali, montatori, riparatori, manutentori macchine fisse/mobili</t>
  </si>
  <si>
    <t>Fonditori, saldatori, lattonieri, calderai, montatori di carpenteria metallica</t>
  </si>
  <si>
    <t>Fabbri ferrai costruttori di utensili</t>
  </si>
  <si>
    <t>Operai addetti all'assemblaggio di prodotti industriali</t>
  </si>
  <si>
    <t>Operai macchine automatiche e semiaut. per lavoraz. metalliche e prod. minerali</t>
  </si>
  <si>
    <t>Operai addetti a macchine confezionatrici di prodotti industriali</t>
  </si>
  <si>
    <t>Operai specializzati del tessile e dell'abbigliamento</t>
  </si>
  <si>
    <t>Operai specializ. installaz./manutenzione attrezzature elettriche/elettroniche</t>
  </si>
  <si>
    <t>Operai specializzati delle lavorazioni alimentari</t>
  </si>
  <si>
    <t>Personale non qualificato nei servizi di pulizia</t>
  </si>
  <si>
    <t>Personale non qualificato addetto allo spostamento e alla consegna merci</t>
  </si>
  <si>
    <t>Personale non qualif. addetto servizi di custodia edifici, attrezzature e beni</t>
  </si>
  <si>
    <t>Personale non qualificato delle costruzioni</t>
  </si>
  <si>
    <t>Livello universitario</t>
  </si>
  <si>
    <t>Indirizzo economico</t>
  </si>
  <si>
    <t>Indirizzo sanitario e paramedico</t>
  </si>
  <si>
    <t>Indirizzo insegnamento e formazione</t>
  </si>
  <si>
    <t>Indirizzo ingegneria industriale</t>
  </si>
  <si>
    <t>Altri indirizzi</t>
  </si>
  <si>
    <t>Istruzione tecnologica superiore (ITS Academy)</t>
  </si>
  <si>
    <t>Livello secondario</t>
  </si>
  <si>
    <t>Indirizzo turismo, enogastronomia e ospitalità</t>
  </si>
  <si>
    <t>Indirizzo amministrazione, finanza e marketing</t>
  </si>
  <si>
    <t>Indirizzo meccanica, meccatronica ed energia</t>
  </si>
  <si>
    <t>Indirizzo trasporti e logistica</t>
  </si>
  <si>
    <t>Indirizzo socio-sanitario</t>
  </si>
  <si>
    <t>Indirizzo elettronica ed elettrotecnica</t>
  </si>
  <si>
    <t>Indirizzo costruzioni, ambiente e territorio</t>
  </si>
  <si>
    <t>Indirizzo liceale (classico, scientifico, scienze umane)</t>
  </si>
  <si>
    <t>Indirizzo artistico (liceo)</t>
  </si>
  <si>
    <t>Indirizzo agrario, agroalimentare e agroindustria</t>
  </si>
  <si>
    <t>Indirizzo produzione e manutenzione industriale e artigianale</t>
  </si>
  <si>
    <t>Indirizzo informatica e telecomunicazioni</t>
  </si>
  <si>
    <t>Qualifica di formazione o diploma professionale</t>
  </si>
  <si>
    <t>Indirizzo ristorazione</t>
  </si>
  <si>
    <t>Indirizzo sistemi e servizi logistici</t>
  </si>
  <si>
    <t>Indirizzo meccanico</t>
  </si>
  <si>
    <t>Indirizzo servizi di promozione e accoglienza</t>
  </si>
  <si>
    <t>Indirizzo trasformazione agroalimentare</t>
  </si>
  <si>
    <t>Indirizzo servizi di vendita</t>
  </si>
  <si>
    <t>Indirizzo edile</t>
  </si>
  <si>
    <t>Indirizzo benessere</t>
  </si>
  <si>
    <t>Indirizzo elettrico</t>
  </si>
  <si>
    <t>Indirizzo amministrativo segretariale</t>
  </si>
  <si>
    <t>Indirizzo riparazione dei veicoli a motore</t>
  </si>
  <si>
    <t>Indirizzo legno</t>
  </si>
  <si>
    <t>Scuola dell'obbligo</t>
  </si>
  <si>
    <t>--</t>
  </si>
  <si>
    <t>SEZIONE A - Quali sono le professioni 
ricercate dalle imprese?</t>
  </si>
  <si>
    <t>SEZIONE B -  Lavoro in provincia: 
le tendenze settoriali</t>
  </si>
  <si>
    <t>Tavola 8 - Lavoratori previsti in entrata dalle imprese nel mese di luglio 2026 e nel periodo luglio - settembre 2026</t>
  </si>
  <si>
    <t>Luglio 2026</t>
  </si>
  <si>
    <t>-</t>
  </si>
  <si>
    <t/>
  </si>
  <si>
    <t>Totale
 lug - set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</si>
</sst>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7" fillId="0" borderId="0" xfId="71" applyFont="1" applyAlignment="1">
      <alignment horizontal="left"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0.51187270501835991</c:v>
                </c:pt>
                <c:pt idx="1">
                  <c:v>0.20587515299877601</c:v>
                </c:pt>
                <c:pt idx="2">
                  <c:v>0.13586291309669524</c:v>
                </c:pt>
                <c:pt idx="3">
                  <c:v>0.11113831089351285</c:v>
                </c:pt>
                <c:pt idx="4">
                  <c:v>1.8115055079559364E-2</c:v>
                </c:pt>
                <c:pt idx="5">
                  <c:v>1.7135862913096694E-2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10.95890410958904</c:v>
                </c:pt>
                <c:pt idx="1">
                  <c:v>18.852459016393443</c:v>
                </c:pt>
                <c:pt idx="2">
                  <c:v>15.673981191222571</c:v>
                </c:pt>
                <c:pt idx="3">
                  <c:v>13.00639658848614</c:v>
                </c:pt>
                <c:pt idx="4">
                  <c:v>5.6570931244560487</c:v>
                </c:pt>
                <c:pt idx="5">
                  <c:v>17.622950819672131</c:v>
                </c:pt>
                <c:pt idx="6">
                  <c:v>7.5789473684210531</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78.082191780821915</c:v>
                </c:pt>
                <c:pt idx="1">
                  <c:v>73.97540983606558</c:v>
                </c:pt>
                <c:pt idx="2">
                  <c:v>77.429467084639498</c:v>
                </c:pt>
                <c:pt idx="3">
                  <c:v>79.530916844349676</c:v>
                </c:pt>
                <c:pt idx="4">
                  <c:v>80.156657963446477</c:v>
                </c:pt>
                <c:pt idx="5">
                  <c:v>73.155737704918039</c:v>
                </c:pt>
                <c:pt idx="6">
                  <c:v>83.368421052631575</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3.4836065573770489</c:v>
                </c:pt>
                <c:pt idx="2">
                  <c:v>6.8965517241379306</c:v>
                </c:pt>
                <c:pt idx="3">
                  <c:v>5.3304904051172706</c:v>
                </c:pt>
                <c:pt idx="4">
                  <c:v>1.7406440382941688</c:v>
                </c:pt>
                <c:pt idx="5">
                  <c:v>2.459016393442623</c:v>
                </c:pt>
                <c:pt idx="6">
                  <c:v>2.736842105263158</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10.95890410958904</c:v>
                </c:pt>
                <c:pt idx="1">
                  <c:v>3.6885245901639343</c:v>
                </c:pt>
                <c:pt idx="2">
                  <c:v>0</c:v>
                </c:pt>
                <c:pt idx="3">
                  <c:v>2.1321961620469083</c:v>
                </c:pt>
                <c:pt idx="4">
                  <c:v>12.445604873803308</c:v>
                </c:pt>
                <c:pt idx="5">
                  <c:v>6.7622950819672134</c:v>
                </c:pt>
                <c:pt idx="6">
                  <c:v>6.3157894736842106</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LUGLIO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4.090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213</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214</v>
      </c>
      <c r="B22" s="420"/>
    </row>
    <row r="23" spans="1:2" s="14" customFormat="1" ht="5.0999999999999996" customHeight="1" x14ac:dyDescent="0.3">
      <c r="A23" s="166"/>
      <c r="B23" s="166"/>
    </row>
    <row r="24" spans="1:2" s="14" customFormat="1" ht="20.100000000000001" customHeight="1" x14ac:dyDescent="0.3">
      <c r="A24" s="416" t="s">
        <v>215</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216</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216</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4090</v>
      </c>
      <c r="D11" s="82">
        <v>100</v>
      </c>
    </row>
    <row r="12" spans="1:4" s="25" customFormat="1" ht="9.9499999999999993" customHeight="1" x14ac:dyDescent="0.2">
      <c r="A12" s="26"/>
      <c r="B12" s="27"/>
      <c r="C12" s="32"/>
      <c r="D12" s="33"/>
    </row>
    <row r="13" spans="1:4" s="25" customFormat="1" ht="15" customHeight="1" x14ac:dyDescent="0.2">
      <c r="A13" s="26" t="s">
        <v>85</v>
      </c>
      <c r="B13" s="35"/>
      <c r="C13" s="28">
        <v>290</v>
      </c>
      <c r="D13" s="29">
        <v>7.0012239902080786</v>
      </c>
    </row>
    <row r="14" spans="1:4" s="40" customFormat="1" ht="15" customHeight="1" x14ac:dyDescent="0.3">
      <c r="A14" s="36">
        <v>1</v>
      </c>
      <c r="B14" s="37" t="s">
        <v>45</v>
      </c>
      <c r="C14" s="38" t="s">
        <v>212</v>
      </c>
      <c r="D14" s="39" t="s">
        <v>212</v>
      </c>
    </row>
    <row r="15" spans="1:4" s="40" customFormat="1" ht="15" customHeight="1" x14ac:dyDescent="0.3">
      <c r="A15" s="36">
        <v>2</v>
      </c>
      <c r="B15" s="37" t="s">
        <v>92</v>
      </c>
      <c r="C15" s="38">
        <v>70</v>
      </c>
      <c r="D15" s="39">
        <v>1.7870257037943698</v>
      </c>
    </row>
    <row r="16" spans="1:4" s="45" customFormat="1" ht="15" customHeight="1" x14ac:dyDescent="0.3">
      <c r="A16" s="43">
        <v>3</v>
      </c>
      <c r="B16" s="44" t="s">
        <v>51</v>
      </c>
      <c r="C16" s="38">
        <v>210</v>
      </c>
      <c r="D16" s="39">
        <v>5.1407588739290082</v>
      </c>
    </row>
    <row r="17" spans="1:4" s="45" customFormat="1" ht="9.9499999999999993" customHeight="1" x14ac:dyDescent="0.3">
      <c r="A17" s="43"/>
      <c r="B17" s="44"/>
      <c r="C17" s="47"/>
      <c r="D17" s="48"/>
    </row>
    <row r="18" spans="1:4" s="25" customFormat="1" ht="15" customHeight="1" x14ac:dyDescent="0.2">
      <c r="A18" s="26" t="s">
        <v>52</v>
      </c>
      <c r="B18" s="35"/>
      <c r="C18" s="28">
        <v>1860</v>
      </c>
      <c r="D18" s="29">
        <v>45.605875152998777</v>
      </c>
    </row>
    <row r="19" spans="1:4" s="40" customFormat="1" ht="15" customHeight="1" x14ac:dyDescent="0.3">
      <c r="A19" s="43">
        <v>4</v>
      </c>
      <c r="B19" s="44" t="s">
        <v>46</v>
      </c>
      <c r="C19" s="38">
        <v>200</v>
      </c>
      <c r="D19" s="39">
        <v>4.8470012239902083</v>
      </c>
    </row>
    <row r="20" spans="1:4" s="45" customFormat="1" ht="15" customHeight="1" x14ac:dyDescent="0.3">
      <c r="A20" s="43">
        <v>5</v>
      </c>
      <c r="B20" s="44" t="s">
        <v>53</v>
      </c>
      <c r="C20" s="38">
        <v>1670</v>
      </c>
      <c r="D20" s="39">
        <v>40.758873929008566</v>
      </c>
    </row>
    <row r="21" spans="1:4" s="45" customFormat="1" ht="9.9499999999999993" customHeight="1" x14ac:dyDescent="0.3">
      <c r="A21" s="43"/>
      <c r="B21" s="44"/>
      <c r="C21" s="47"/>
      <c r="D21" s="48"/>
    </row>
    <row r="22" spans="1:4" s="25" customFormat="1" ht="15" customHeight="1" x14ac:dyDescent="0.2">
      <c r="A22" s="26" t="s">
        <v>54</v>
      </c>
      <c r="B22" s="35"/>
      <c r="C22" s="28">
        <v>1170</v>
      </c>
      <c r="D22" s="29">
        <v>28.64137086903305</v>
      </c>
    </row>
    <row r="23" spans="1:4" s="40" customFormat="1" ht="15" customHeight="1" x14ac:dyDescent="0.3">
      <c r="A23" s="36">
        <v>6</v>
      </c>
      <c r="B23" s="44" t="s">
        <v>55</v>
      </c>
      <c r="C23" s="38">
        <v>700</v>
      </c>
      <c r="D23" s="39">
        <v>17.135862913096695</v>
      </c>
    </row>
    <row r="24" spans="1:4" s="45" customFormat="1" ht="15" customHeight="1" x14ac:dyDescent="0.3">
      <c r="A24" s="36">
        <v>7</v>
      </c>
      <c r="B24" s="37" t="s">
        <v>90</v>
      </c>
      <c r="C24" s="38">
        <v>470</v>
      </c>
      <c r="D24" s="39">
        <v>11.505507955936352</v>
      </c>
    </row>
    <row r="25" spans="1:4" ht="9.9499999999999993" customHeight="1" x14ac:dyDescent="0.2">
      <c r="A25" s="49"/>
      <c r="B25" s="50"/>
      <c r="C25" s="51"/>
      <c r="D25" s="52"/>
    </row>
    <row r="26" spans="1:4" s="25" customFormat="1" ht="15" customHeight="1" x14ac:dyDescent="0.2">
      <c r="A26" s="26" t="s">
        <v>57</v>
      </c>
      <c r="B26" s="35"/>
      <c r="C26" s="28">
        <v>770</v>
      </c>
      <c r="D26" s="29">
        <v>18.751529987760097</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1190</v>
      </c>
      <c r="D30" s="34">
        <v>100</v>
      </c>
    </row>
    <row r="31" spans="1:4" ht="12.75" hidden="1" customHeight="1" x14ac:dyDescent="0.2">
      <c r="A31" s="19"/>
      <c r="B31" s="20"/>
      <c r="C31" s="23"/>
      <c r="D31" s="24"/>
    </row>
    <row r="32" spans="1:4" s="40" customFormat="1" ht="12.75" hidden="1" customHeight="1" x14ac:dyDescent="0.3">
      <c r="A32" s="59" t="s">
        <v>49</v>
      </c>
      <c r="B32" s="60"/>
      <c r="C32" s="61">
        <v>80</v>
      </c>
      <c r="D32" s="46">
        <v>6.7226890756302522</v>
      </c>
    </row>
    <row r="33" spans="1:4" s="40" customFormat="1" ht="12.75" hidden="1" customHeight="1" x14ac:dyDescent="0.3">
      <c r="A33" s="62">
        <v>1</v>
      </c>
      <c r="B33" s="63" t="s">
        <v>45</v>
      </c>
      <c r="C33" s="64" t="s">
        <v>212</v>
      </c>
      <c r="D33" s="41" t="s">
        <v>212</v>
      </c>
    </row>
    <row r="34" spans="1:4" s="40" customFormat="1" ht="12" hidden="1" x14ac:dyDescent="0.3">
      <c r="A34" s="62">
        <v>2</v>
      </c>
      <c r="B34" s="63" t="s">
        <v>50</v>
      </c>
      <c r="C34" s="64" t="s">
        <v>212</v>
      </c>
      <c r="D34" s="41" t="s">
        <v>212</v>
      </c>
    </row>
    <row r="35" spans="1:4" s="40" customFormat="1" ht="12.75" hidden="1" customHeight="1" x14ac:dyDescent="0.3">
      <c r="A35" s="65">
        <v>3</v>
      </c>
      <c r="B35" s="66" t="s">
        <v>51</v>
      </c>
      <c r="C35" s="64">
        <v>60</v>
      </c>
      <c r="D35" s="41">
        <v>5.2100840336134455</v>
      </c>
    </row>
    <row r="36" spans="1:4" s="40" customFormat="1" ht="12.75" hidden="1" customHeight="1" x14ac:dyDescent="0.3">
      <c r="A36" s="65"/>
      <c r="B36" s="66"/>
      <c r="C36" s="63"/>
      <c r="D36" s="42"/>
    </row>
    <row r="37" spans="1:4" s="40" customFormat="1" ht="12.75" hidden="1" customHeight="1" x14ac:dyDescent="0.3">
      <c r="A37" s="59" t="s">
        <v>52</v>
      </c>
      <c r="B37" s="67"/>
      <c r="C37" s="61">
        <v>80</v>
      </c>
      <c r="D37" s="46">
        <v>6.8907563025210088</v>
      </c>
    </row>
    <row r="38" spans="1:4" s="40" customFormat="1" ht="12.75" hidden="1" customHeight="1" x14ac:dyDescent="0.3">
      <c r="A38" s="65">
        <v>4</v>
      </c>
      <c r="B38" s="66" t="s">
        <v>46</v>
      </c>
      <c r="C38" s="64">
        <v>40</v>
      </c>
      <c r="D38" s="41">
        <v>2.9411764705882351</v>
      </c>
    </row>
    <row r="39" spans="1:4" s="40" customFormat="1" ht="12" hidden="1" x14ac:dyDescent="0.3">
      <c r="A39" s="65">
        <v>5</v>
      </c>
      <c r="B39" s="66" t="s">
        <v>53</v>
      </c>
      <c r="C39" s="64">
        <v>50</v>
      </c>
      <c r="D39" s="41">
        <v>3.9495798319327728</v>
      </c>
    </row>
    <row r="40" spans="1:4" s="40" customFormat="1" ht="12.75" hidden="1" customHeight="1" x14ac:dyDescent="0.3">
      <c r="A40" s="65"/>
      <c r="B40" s="66"/>
      <c r="C40" s="63"/>
      <c r="D40" s="42"/>
    </row>
    <row r="41" spans="1:4" s="40" customFormat="1" ht="12.75" hidden="1" customHeight="1" x14ac:dyDescent="0.3">
      <c r="A41" s="59" t="s">
        <v>54</v>
      </c>
      <c r="B41" s="67"/>
      <c r="C41" s="61">
        <v>820</v>
      </c>
      <c r="D41" s="46">
        <v>68.991596638655466</v>
      </c>
    </row>
    <row r="42" spans="1:4" s="40" customFormat="1" ht="12.75" hidden="1" customHeight="1" x14ac:dyDescent="0.3">
      <c r="A42" s="62">
        <v>6</v>
      </c>
      <c r="B42" s="66" t="s">
        <v>55</v>
      </c>
      <c r="C42" s="64">
        <v>540</v>
      </c>
      <c r="D42" s="41">
        <v>45.042016806722692</v>
      </c>
    </row>
    <row r="43" spans="1:4" s="40" customFormat="1" ht="12" hidden="1" x14ac:dyDescent="0.3">
      <c r="A43" s="62">
        <v>7</v>
      </c>
      <c r="B43" s="63" t="s">
        <v>56</v>
      </c>
      <c r="C43" s="64">
        <v>290</v>
      </c>
      <c r="D43" s="41">
        <v>23.949579831932773</v>
      </c>
    </row>
    <row r="44" spans="1:4" ht="12.75" hidden="1" customHeight="1" x14ac:dyDescent="0.2">
      <c r="A44" s="56"/>
      <c r="B44" s="5"/>
      <c r="C44" s="5"/>
      <c r="D44" s="31"/>
    </row>
    <row r="45" spans="1:4" ht="12.75" hidden="1" customHeight="1" x14ac:dyDescent="0.2">
      <c r="A45" s="19" t="s">
        <v>57</v>
      </c>
      <c r="B45" s="54"/>
      <c r="C45" s="55">
        <v>210</v>
      </c>
      <c r="D45" s="34">
        <v>17.394957983193276</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212</v>
      </c>
      <c r="D48" s="34" t="s">
        <v>212</v>
      </c>
    </row>
    <row r="49" spans="1:4" ht="12.75" hidden="1" customHeight="1" x14ac:dyDescent="0.2">
      <c r="A49" s="19"/>
      <c r="B49" s="20"/>
      <c r="C49" s="23"/>
      <c r="D49" s="24"/>
    </row>
    <row r="50" spans="1:4" ht="12.75" hidden="1" customHeight="1" x14ac:dyDescent="0.2">
      <c r="A50" s="19" t="s">
        <v>49</v>
      </c>
      <c r="B50" s="20"/>
      <c r="C50" s="55" t="s">
        <v>212</v>
      </c>
      <c r="D50" s="34" t="s">
        <v>212</v>
      </c>
    </row>
    <row r="51" spans="1:4" ht="12.75" hidden="1" customHeight="1" x14ac:dyDescent="0.2">
      <c r="A51" s="56">
        <v>1</v>
      </c>
      <c r="B51" s="5" t="s">
        <v>45</v>
      </c>
      <c r="C51" s="23" t="s">
        <v>212</v>
      </c>
      <c r="D51" s="24" t="s">
        <v>212</v>
      </c>
    </row>
    <row r="52" spans="1:4" ht="12.75" hidden="1" customHeight="1" x14ac:dyDescent="0.2">
      <c r="A52" s="56">
        <v>2</v>
      </c>
      <c r="B52" s="5" t="s">
        <v>50</v>
      </c>
      <c r="C52" s="23" t="s">
        <v>212</v>
      </c>
      <c r="D52" s="24" t="s">
        <v>212</v>
      </c>
    </row>
    <row r="53" spans="1:4" ht="12.75" hidden="1" customHeight="1" x14ac:dyDescent="0.2">
      <c r="A53" s="69">
        <v>3</v>
      </c>
      <c r="B53" s="70" t="s">
        <v>51</v>
      </c>
      <c r="C53" s="23" t="s">
        <v>212</v>
      </c>
      <c r="D53" s="24" t="s">
        <v>212</v>
      </c>
    </row>
    <row r="54" spans="1:4" ht="12.75" hidden="1" customHeight="1" x14ac:dyDescent="0.2">
      <c r="A54" s="69"/>
      <c r="B54" s="70"/>
      <c r="C54" s="5"/>
      <c r="D54" s="31"/>
    </row>
    <row r="55" spans="1:4" ht="12.75" hidden="1" customHeight="1" x14ac:dyDescent="0.2">
      <c r="A55" s="19" t="s">
        <v>52</v>
      </c>
      <c r="B55" s="54"/>
      <c r="C55" s="55" t="s">
        <v>212</v>
      </c>
      <c r="D55" s="34" t="s">
        <v>212</v>
      </c>
    </row>
    <row r="56" spans="1:4" ht="12.75" hidden="1" customHeight="1" x14ac:dyDescent="0.2">
      <c r="A56" s="69">
        <v>4</v>
      </c>
      <c r="B56" s="70" t="s">
        <v>46</v>
      </c>
      <c r="C56" s="23" t="s">
        <v>212</v>
      </c>
      <c r="D56" s="24" t="s">
        <v>212</v>
      </c>
    </row>
    <row r="57" spans="1:4" ht="12.75" hidden="1" customHeight="1" x14ac:dyDescent="0.2">
      <c r="A57" s="69">
        <v>5</v>
      </c>
      <c r="B57" s="70" t="s">
        <v>53</v>
      </c>
      <c r="C57" s="23" t="s">
        <v>212</v>
      </c>
      <c r="D57" s="24" t="s">
        <v>212</v>
      </c>
    </row>
    <row r="58" spans="1:4" ht="12.75" hidden="1" customHeight="1" x14ac:dyDescent="0.2">
      <c r="A58" s="69"/>
      <c r="B58" s="70"/>
      <c r="C58" s="5"/>
      <c r="D58" s="31"/>
    </row>
    <row r="59" spans="1:4" ht="12.75" hidden="1" customHeight="1" x14ac:dyDescent="0.2">
      <c r="A59" s="19" t="s">
        <v>54</v>
      </c>
      <c r="B59" s="54"/>
      <c r="C59" s="55" t="s">
        <v>212</v>
      </c>
      <c r="D59" s="34" t="s">
        <v>212</v>
      </c>
    </row>
    <row r="60" spans="1:4" ht="12.75" hidden="1" customHeight="1" x14ac:dyDescent="0.2">
      <c r="A60" s="56">
        <v>6</v>
      </c>
      <c r="B60" s="70" t="s">
        <v>55</v>
      </c>
      <c r="C60" s="23" t="s">
        <v>212</v>
      </c>
      <c r="D60" s="24" t="s">
        <v>212</v>
      </c>
    </row>
    <row r="61" spans="1:4" ht="12.75" hidden="1" customHeight="1" x14ac:dyDescent="0.2">
      <c r="A61" s="56">
        <v>7</v>
      </c>
      <c r="B61" s="5" t="s">
        <v>56</v>
      </c>
      <c r="C61" s="23" t="s">
        <v>212</v>
      </c>
      <c r="D61" s="24" t="s">
        <v>212</v>
      </c>
    </row>
    <row r="62" spans="1:4" ht="12.75" hidden="1" customHeight="1" x14ac:dyDescent="0.2">
      <c r="A62" s="19"/>
      <c r="B62" s="54"/>
      <c r="C62" s="5"/>
      <c r="D62" s="31"/>
    </row>
    <row r="63" spans="1:4" ht="12.75" hidden="1" customHeight="1" x14ac:dyDescent="0.2">
      <c r="A63" s="19" t="s">
        <v>57</v>
      </c>
      <c r="B63" s="54"/>
      <c r="C63" s="55" t="s">
        <v>212</v>
      </c>
      <c r="D63" s="34" t="s">
        <v>212</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2900</v>
      </c>
      <c r="D68" s="34">
        <v>100</v>
      </c>
    </row>
    <row r="69" spans="1:4" ht="12.75" hidden="1" customHeight="1" x14ac:dyDescent="0.2">
      <c r="A69" s="19"/>
      <c r="B69" s="20"/>
      <c r="C69" s="23"/>
      <c r="D69" s="24"/>
    </row>
    <row r="70" spans="1:4" s="40" customFormat="1" ht="12.75" hidden="1" customHeight="1" x14ac:dyDescent="0.3">
      <c r="A70" s="59" t="s">
        <v>49</v>
      </c>
      <c r="B70" s="60"/>
      <c r="C70" s="61">
        <v>210</v>
      </c>
      <c r="D70" s="46">
        <v>7.1157167530224523</v>
      </c>
    </row>
    <row r="71" spans="1:4" s="40" customFormat="1" ht="12.75" hidden="1" customHeight="1" x14ac:dyDescent="0.3">
      <c r="A71" s="62">
        <v>1</v>
      </c>
      <c r="B71" s="63" t="s">
        <v>45</v>
      </c>
      <c r="C71" s="64" t="s">
        <v>212</v>
      </c>
      <c r="D71" s="41" t="s">
        <v>212</v>
      </c>
    </row>
    <row r="72" spans="1:4" s="40" customFormat="1" ht="12.75" hidden="1" customHeight="1" x14ac:dyDescent="0.3">
      <c r="A72" s="62">
        <v>2</v>
      </c>
      <c r="B72" s="63" t="s">
        <v>50</v>
      </c>
      <c r="C72" s="64">
        <v>60</v>
      </c>
      <c r="D72" s="41">
        <v>1.934369602763385</v>
      </c>
    </row>
    <row r="73" spans="1:4" s="40" customFormat="1" ht="12.75" hidden="1" customHeight="1" x14ac:dyDescent="0.3">
      <c r="A73" s="65">
        <v>3</v>
      </c>
      <c r="B73" s="66" t="s">
        <v>51</v>
      </c>
      <c r="C73" s="64">
        <v>150</v>
      </c>
      <c r="D73" s="41">
        <v>5.1122625215889466</v>
      </c>
    </row>
    <row r="74" spans="1:4" s="40" customFormat="1" ht="12.75" hidden="1" customHeight="1" x14ac:dyDescent="0.3">
      <c r="A74" s="65"/>
      <c r="B74" s="66"/>
      <c r="C74" s="63"/>
      <c r="D74" s="42"/>
    </row>
    <row r="75" spans="1:4" s="40" customFormat="1" ht="12.75" hidden="1" customHeight="1" x14ac:dyDescent="0.3">
      <c r="A75" s="59" t="s">
        <v>52</v>
      </c>
      <c r="B75" s="67"/>
      <c r="C75" s="61">
        <v>1780</v>
      </c>
      <c r="D75" s="46">
        <v>61.519861830742663</v>
      </c>
    </row>
    <row r="76" spans="1:4" s="40" customFormat="1" ht="12.75" hidden="1" customHeight="1" x14ac:dyDescent="0.3">
      <c r="A76" s="65">
        <v>4</v>
      </c>
      <c r="B76" s="66" t="s">
        <v>46</v>
      </c>
      <c r="C76" s="64">
        <v>160</v>
      </c>
      <c r="D76" s="41">
        <v>5.6303972366148525</v>
      </c>
    </row>
    <row r="77" spans="1:4" s="40" customFormat="1" ht="12.75" hidden="1" customHeight="1" x14ac:dyDescent="0.3">
      <c r="A77" s="65">
        <v>5</v>
      </c>
      <c r="B77" s="66" t="s">
        <v>53</v>
      </c>
      <c r="C77" s="64">
        <v>1620</v>
      </c>
      <c r="D77" s="41">
        <v>55.889464594127801</v>
      </c>
    </row>
    <row r="78" spans="1:4" s="40" customFormat="1" ht="12.75" hidden="1" customHeight="1" x14ac:dyDescent="0.3">
      <c r="A78" s="65"/>
      <c r="B78" s="66"/>
      <c r="C78" s="63"/>
      <c r="D78" s="42"/>
    </row>
    <row r="79" spans="1:4" s="40" customFormat="1" ht="12.75" hidden="1" customHeight="1" x14ac:dyDescent="0.3">
      <c r="A79" s="59" t="s">
        <v>54</v>
      </c>
      <c r="B79" s="67"/>
      <c r="C79" s="61">
        <v>350</v>
      </c>
      <c r="D79" s="46">
        <v>12.055267702936098</v>
      </c>
    </row>
    <row r="80" spans="1:4" s="40" customFormat="1" ht="12.75" hidden="1" customHeight="1" x14ac:dyDescent="0.3">
      <c r="A80" s="62">
        <v>6</v>
      </c>
      <c r="B80" s="66" t="s">
        <v>55</v>
      </c>
      <c r="C80" s="64">
        <v>160</v>
      </c>
      <c r="D80" s="41">
        <v>5.6649395509499136</v>
      </c>
    </row>
    <row r="81" spans="1:4" s="45" customFormat="1" ht="12.75" hidden="1" customHeight="1" x14ac:dyDescent="0.3">
      <c r="A81" s="62">
        <v>7</v>
      </c>
      <c r="B81" s="63" t="s">
        <v>56</v>
      </c>
      <c r="C81" s="64">
        <v>190</v>
      </c>
      <c r="D81" s="41">
        <v>6.390328151986183</v>
      </c>
    </row>
    <row r="82" spans="1:4" ht="12.75" hidden="1" customHeight="1" x14ac:dyDescent="0.2">
      <c r="A82" s="56"/>
      <c r="B82" s="70"/>
      <c r="C82" s="55"/>
      <c r="D82" s="34"/>
    </row>
    <row r="83" spans="1:4" ht="12.75" hidden="1" customHeight="1" x14ac:dyDescent="0.2">
      <c r="A83" s="19" t="s">
        <v>57</v>
      </c>
      <c r="B83" s="54"/>
      <c r="C83" s="55">
        <v>560</v>
      </c>
      <c r="D83" s="34">
        <v>19.309153713298791</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139</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216</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4090</v>
      </c>
      <c r="C11" s="84">
        <v>290</v>
      </c>
      <c r="D11" s="84">
        <v>1860</v>
      </c>
      <c r="E11" s="84">
        <v>1940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7.0012239902080786</v>
      </c>
      <c r="D12" s="86">
        <v>45.605875152998777</v>
      </c>
      <c r="E12" s="86">
        <v>47.392900856793148</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2090</v>
      </c>
      <c r="C14" s="118">
        <v>3.7780966044954569</v>
      </c>
      <c r="D14" s="118">
        <v>44.23720707795313</v>
      </c>
      <c r="E14" s="118">
        <v>51.984696317551418</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35.714285714285715</v>
      </c>
      <c r="D16" s="95">
        <v>64.285714285714292</v>
      </c>
      <c r="E16" s="95" t="s">
        <v>217</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212</v>
      </c>
      <c r="C17" s="95" t="s">
        <v>212</v>
      </c>
      <c r="D17" s="95" t="s">
        <v>212</v>
      </c>
      <c r="E17" s="95" t="s">
        <v>217</v>
      </c>
    </row>
    <row r="18" spans="1:5" s="117" customFormat="1" ht="15" customHeight="1" x14ac:dyDescent="0.3">
      <c r="A18" s="96" t="s">
        <v>19</v>
      </c>
      <c r="B18" s="93">
        <v>40</v>
      </c>
      <c r="C18" s="95" t="s">
        <v>217</v>
      </c>
      <c r="D18" s="95">
        <v>100</v>
      </c>
      <c r="E18" s="95" t="s">
        <v>217</v>
      </c>
    </row>
    <row r="19" spans="1:5" s="117" customFormat="1" ht="15" customHeight="1" x14ac:dyDescent="0.3">
      <c r="A19" s="96" t="s">
        <v>20</v>
      </c>
      <c r="B19" s="93">
        <v>20</v>
      </c>
      <c r="C19" s="95">
        <v>95.454545454545453</v>
      </c>
      <c r="D19" s="95">
        <v>4.5454545454545459</v>
      </c>
      <c r="E19" s="95" t="s">
        <v>217</v>
      </c>
    </row>
    <row r="20" spans="1:5" s="117" customFormat="1" ht="5.0999999999999996" customHeight="1" x14ac:dyDescent="0.3">
      <c r="A20" s="96"/>
      <c r="B20" s="97"/>
      <c r="C20" s="95"/>
      <c r="D20" s="95"/>
      <c r="E20" s="95"/>
    </row>
    <row r="21" spans="1:5" s="117" customFormat="1" ht="15" customHeight="1" x14ac:dyDescent="0.3">
      <c r="A21" s="94" t="s">
        <v>21</v>
      </c>
      <c r="B21" s="92">
        <v>70</v>
      </c>
      <c r="C21" s="118">
        <v>21.621621621621621</v>
      </c>
      <c r="D21" s="118">
        <v>78.378378378378372</v>
      </c>
      <c r="E21" s="118" t="s">
        <v>217</v>
      </c>
    </row>
    <row r="22" spans="1:5" s="117" customFormat="1" ht="5.0999999999999996" customHeight="1" x14ac:dyDescent="0.3">
      <c r="A22" s="94"/>
      <c r="B22" s="93"/>
      <c r="C22" s="237"/>
      <c r="D22" s="237"/>
      <c r="E22" s="237"/>
    </row>
    <row r="23" spans="1:5" s="117" customFormat="1" ht="15" customHeight="1" x14ac:dyDescent="0.3">
      <c r="A23" s="94" t="s">
        <v>22</v>
      </c>
      <c r="B23" s="92">
        <v>840</v>
      </c>
      <c r="C23" s="118">
        <v>9.8692033293697978</v>
      </c>
      <c r="D23" s="118">
        <v>86.682520808561236</v>
      </c>
      <c r="E23" s="118">
        <v>3.4482758620689653</v>
      </c>
    </row>
    <row r="24" spans="1:5" s="117" customFormat="1" ht="15" customHeight="1" x14ac:dyDescent="0.3">
      <c r="A24" s="96" t="s">
        <v>23</v>
      </c>
      <c r="B24" s="98">
        <v>510</v>
      </c>
      <c r="C24" s="118">
        <v>3.7181996086105675</v>
      </c>
      <c r="D24" s="118">
        <v>96.281800391389424</v>
      </c>
      <c r="E24" s="118" t="s">
        <v>217</v>
      </c>
    </row>
    <row r="25" spans="1:5" s="117" customFormat="1" ht="15" customHeight="1" x14ac:dyDescent="0.3">
      <c r="A25" s="96" t="s">
        <v>24</v>
      </c>
      <c r="B25" s="98">
        <v>50</v>
      </c>
      <c r="C25" s="118">
        <v>74</v>
      </c>
      <c r="D25" s="118">
        <v>24</v>
      </c>
      <c r="E25" s="118">
        <v>2</v>
      </c>
    </row>
    <row r="26" spans="1:5" s="117" customFormat="1" ht="15" customHeight="1" x14ac:dyDescent="0.3">
      <c r="A26" s="96" t="s">
        <v>25</v>
      </c>
      <c r="B26" s="98">
        <v>280</v>
      </c>
      <c r="C26" s="118">
        <v>9.6428571428571441</v>
      </c>
      <c r="D26" s="118">
        <v>80.357142857142861</v>
      </c>
      <c r="E26" s="118">
        <v>10</v>
      </c>
    </row>
    <row r="27" spans="1:5" s="117" customFormat="1" ht="5.0999999999999996" customHeight="1" x14ac:dyDescent="0.3">
      <c r="A27" s="96"/>
      <c r="B27" s="98"/>
      <c r="C27" s="95"/>
      <c r="D27" s="95"/>
      <c r="E27" s="95"/>
    </row>
    <row r="28" spans="1:5" s="117" customFormat="1" ht="15" customHeight="1" x14ac:dyDescent="0.3">
      <c r="A28" s="94" t="s">
        <v>26</v>
      </c>
      <c r="B28" s="93">
        <v>560</v>
      </c>
      <c r="C28" s="237">
        <v>14.054054054054054</v>
      </c>
      <c r="D28" s="237">
        <v>13.513513513513514</v>
      </c>
      <c r="E28" s="237">
        <v>72.432432432432435</v>
      </c>
    </row>
    <row r="29" spans="1:5" s="117" customFormat="1" ht="15" customHeight="1" x14ac:dyDescent="0.3">
      <c r="A29" s="96" t="s">
        <v>27</v>
      </c>
      <c r="B29" s="98">
        <v>40</v>
      </c>
      <c r="C29" s="95">
        <v>100</v>
      </c>
      <c r="D29" s="95" t="s">
        <v>217</v>
      </c>
      <c r="E29" s="95" t="s">
        <v>217</v>
      </c>
    </row>
    <row r="30" spans="1:5" s="117" customFormat="1" ht="15" customHeight="1" x14ac:dyDescent="0.3">
      <c r="A30" s="96" t="s">
        <v>28</v>
      </c>
      <c r="B30" s="98">
        <v>370</v>
      </c>
      <c r="C30" s="95">
        <v>3.225806451612903</v>
      </c>
      <c r="D30" s="95" t="s">
        <v>217</v>
      </c>
      <c r="E30" s="95">
        <v>96.774193548387103</v>
      </c>
    </row>
    <row r="31" spans="1:5" s="117" customFormat="1" ht="15" customHeight="1" x14ac:dyDescent="0.3">
      <c r="A31" s="96" t="s">
        <v>29</v>
      </c>
      <c r="B31" s="98">
        <v>140</v>
      </c>
      <c r="C31" s="95">
        <v>15.827338129496402</v>
      </c>
      <c r="D31" s="95">
        <v>53.956834532374096</v>
      </c>
      <c r="E31" s="95">
        <v>30.215827338129497</v>
      </c>
    </row>
    <row r="32" spans="1:5" s="117" customFormat="1" ht="5.0999999999999996" customHeight="1" x14ac:dyDescent="0.3">
      <c r="A32" s="96"/>
      <c r="B32" s="98"/>
      <c r="C32" s="95"/>
      <c r="D32" s="95"/>
      <c r="E32" s="95"/>
    </row>
    <row r="33" spans="1:5" s="117" customFormat="1" ht="15" customHeight="1" x14ac:dyDescent="0.3">
      <c r="A33" s="99" t="s">
        <v>30</v>
      </c>
      <c r="B33" s="93">
        <v>450</v>
      </c>
      <c r="C33" s="237">
        <v>1.1013215859030838</v>
      </c>
      <c r="D33" s="237">
        <v>6.8281938325991192</v>
      </c>
      <c r="E33" s="237">
        <v>92.070484581497809</v>
      </c>
    </row>
    <row r="34" spans="1:5" s="117" customFormat="1" ht="15" customHeight="1" x14ac:dyDescent="0.3">
      <c r="A34" s="96" t="s">
        <v>31</v>
      </c>
      <c r="B34" s="98">
        <v>90</v>
      </c>
      <c r="C34" s="95">
        <v>3.2608695652173911</v>
      </c>
      <c r="D34" s="95">
        <v>15.217391304347828</v>
      </c>
      <c r="E34" s="95">
        <v>81.521739130434781</v>
      </c>
    </row>
    <row r="35" spans="1:5" s="117" customFormat="1" ht="15" customHeight="1" x14ac:dyDescent="0.3">
      <c r="A35" s="96" t="s">
        <v>32</v>
      </c>
      <c r="B35" s="98">
        <v>360</v>
      </c>
      <c r="C35" s="95">
        <v>0.55248618784530379</v>
      </c>
      <c r="D35" s="95">
        <v>4.6961325966850831</v>
      </c>
      <c r="E35" s="95">
        <v>94.751381215469607</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139</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2091</v>
      </c>
      <c r="C132" s="399">
        <v>0.51187270501835991</v>
      </c>
      <c r="D132" s="398" t="s">
        <v>68</v>
      </c>
      <c r="G132" s="398" t="s">
        <v>68</v>
      </c>
      <c r="H132" s="399">
        <v>0.51187270501835991</v>
      </c>
      <c r="I132" s="398">
        <v>1</v>
      </c>
      <c r="J132" s="398">
        <v>6</v>
      </c>
    </row>
    <row r="133" spans="1:10" s="398" customFormat="1" x14ac:dyDescent="0.25">
      <c r="A133" s="400" t="s">
        <v>34</v>
      </c>
      <c r="B133" s="400">
        <v>70</v>
      </c>
      <c r="C133" s="399">
        <v>1.7135862913096694E-2</v>
      </c>
      <c r="D133" s="398" t="s">
        <v>34</v>
      </c>
      <c r="G133" s="398" t="s">
        <v>69</v>
      </c>
      <c r="H133" s="399">
        <v>0.20587515299877601</v>
      </c>
      <c r="I133" s="398">
        <v>2</v>
      </c>
      <c r="J133" s="398">
        <v>5</v>
      </c>
    </row>
    <row r="134" spans="1:10" s="398" customFormat="1" x14ac:dyDescent="0.25">
      <c r="A134" s="398" t="s">
        <v>82</v>
      </c>
      <c r="B134" s="400">
        <v>74</v>
      </c>
      <c r="C134" s="399">
        <v>1.8115055079559364E-2</v>
      </c>
      <c r="D134" s="398" t="s">
        <v>86</v>
      </c>
      <c r="G134" s="398" t="s">
        <v>70</v>
      </c>
      <c r="H134" s="399">
        <v>0.13586291309669524</v>
      </c>
      <c r="I134" s="398">
        <v>3</v>
      </c>
      <c r="J134" s="398">
        <v>4</v>
      </c>
    </row>
    <row r="135" spans="1:10" s="398" customFormat="1" x14ac:dyDescent="0.25">
      <c r="A135" s="398" t="s">
        <v>35</v>
      </c>
      <c r="B135" s="398">
        <v>841</v>
      </c>
      <c r="C135" s="399">
        <v>0.20587515299877601</v>
      </c>
      <c r="D135" s="398" t="s">
        <v>69</v>
      </c>
      <c r="G135" s="398" t="s">
        <v>71</v>
      </c>
      <c r="H135" s="399">
        <v>0.11113831089351285</v>
      </c>
      <c r="I135" s="398">
        <v>4</v>
      </c>
      <c r="J135" s="398">
        <v>3</v>
      </c>
    </row>
    <row r="136" spans="1:10" s="398" customFormat="1" x14ac:dyDescent="0.25">
      <c r="A136" s="398" t="s">
        <v>26</v>
      </c>
      <c r="B136" s="398">
        <v>555</v>
      </c>
      <c r="C136" s="399">
        <v>0.13586291309669524</v>
      </c>
      <c r="D136" s="398" t="s">
        <v>70</v>
      </c>
      <c r="G136" s="398" t="s">
        <v>86</v>
      </c>
      <c r="H136" s="399">
        <v>1.8115055079559364E-2</v>
      </c>
      <c r="I136" s="398">
        <v>5</v>
      </c>
      <c r="J136" s="398">
        <v>2</v>
      </c>
    </row>
    <row r="137" spans="1:10" s="398" customFormat="1" x14ac:dyDescent="0.25">
      <c r="A137" s="398" t="s">
        <v>36</v>
      </c>
      <c r="B137" s="398">
        <v>454</v>
      </c>
      <c r="C137" s="399">
        <v>0.11113831089351285</v>
      </c>
      <c r="D137" s="398" t="s">
        <v>71</v>
      </c>
      <c r="G137" s="398" t="s">
        <v>34</v>
      </c>
      <c r="H137" s="399">
        <v>1.7135862913096694E-2</v>
      </c>
      <c r="I137" s="398">
        <v>6</v>
      </c>
      <c r="J137" s="398">
        <v>1</v>
      </c>
    </row>
    <row r="138" spans="1:10" s="398" customFormat="1" x14ac:dyDescent="0.25">
      <c r="C138" s="399"/>
      <c r="H138" s="399"/>
    </row>
    <row r="139" spans="1:10" s="398" customFormat="1" x14ac:dyDescent="0.25">
      <c r="B139" s="401">
        <v>4090</v>
      </c>
      <c r="C139" s="399">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216</v>
      </c>
    </row>
    <row r="6" spans="1:4" s="12" customFormat="1" ht="5.0999999999999996" customHeight="1" x14ac:dyDescent="0.25">
      <c r="A6" s="184"/>
      <c r="B6" s="185"/>
      <c r="C6" s="185"/>
      <c r="D6" s="185"/>
    </row>
    <row r="7" spans="1:4" s="227" customFormat="1" ht="15" customHeight="1" x14ac:dyDescent="0.2">
      <c r="A7" s="198"/>
      <c r="B7" s="435" t="s">
        <v>117</v>
      </c>
      <c r="C7" s="436" t="s">
        <v>124</v>
      </c>
      <c r="D7" s="436"/>
    </row>
    <row r="8" spans="1:4" s="228" customFormat="1" ht="24.95" customHeight="1" x14ac:dyDescent="0.3">
      <c r="A8" s="199"/>
      <c r="B8" s="435"/>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4090</v>
      </c>
      <c r="C11" s="112">
        <v>31.23623011015912</v>
      </c>
      <c r="D11" s="112">
        <v>27.760097919216648</v>
      </c>
    </row>
    <row r="12" spans="1:4" s="236" customFormat="1" ht="5.0999999999999996" customHeight="1" x14ac:dyDescent="0.3">
      <c r="A12" s="113"/>
      <c r="B12" s="95"/>
      <c r="C12" s="95"/>
      <c r="D12" s="95"/>
    </row>
    <row r="13" spans="1:4" s="14" customFormat="1" ht="15" customHeight="1" x14ac:dyDescent="0.3">
      <c r="A13" s="114" t="s">
        <v>85</v>
      </c>
      <c r="B13" s="92">
        <v>290</v>
      </c>
      <c r="C13" s="115">
        <v>34.615384615384613</v>
      </c>
      <c r="D13" s="115">
        <v>22.377622377622377</v>
      </c>
    </row>
    <row r="14" spans="1:4" s="236" customFormat="1" ht="4.5" customHeight="1" x14ac:dyDescent="0.3">
      <c r="A14" s="113"/>
      <c r="B14" s="95"/>
      <c r="C14" s="95"/>
      <c r="D14" s="95"/>
    </row>
    <row r="15" spans="1:4" s="117" customFormat="1" ht="12" x14ac:dyDescent="0.3">
      <c r="A15" s="116" t="s">
        <v>149</v>
      </c>
      <c r="B15" s="98">
        <v>50</v>
      </c>
      <c r="C15" s="95">
        <v>17.021276595744681</v>
      </c>
      <c r="D15" s="95">
        <v>21.276595744680851</v>
      </c>
    </row>
    <row r="16" spans="1:4" s="117" customFormat="1" ht="12" x14ac:dyDescent="0.3">
      <c r="A16" s="116" t="s">
        <v>150</v>
      </c>
      <c r="B16" s="98">
        <v>40</v>
      </c>
      <c r="C16" s="95">
        <v>52.5</v>
      </c>
      <c r="D16" s="95">
        <v>40</v>
      </c>
    </row>
    <row r="17" spans="1:4" s="117" customFormat="1" ht="12" x14ac:dyDescent="0.3">
      <c r="A17" s="116" t="s">
        <v>151</v>
      </c>
      <c r="B17" s="98">
        <v>20</v>
      </c>
      <c r="C17" s="95">
        <v>58.333333333333336</v>
      </c>
      <c r="D17" s="95">
        <v>16.666666666666664</v>
      </c>
    </row>
    <row r="18" spans="1:4" s="117" customFormat="1" ht="12" x14ac:dyDescent="0.3">
      <c r="A18" s="116" t="s">
        <v>152</v>
      </c>
      <c r="B18" s="98">
        <v>180</v>
      </c>
      <c r="C18" s="95">
        <v>32</v>
      </c>
      <c r="D18" s="95">
        <v>19.428571428571427</v>
      </c>
    </row>
    <row r="19" spans="1:4" s="236" customFormat="1" ht="5.0999999999999996" customHeight="1" x14ac:dyDescent="0.3">
      <c r="A19" s="113"/>
      <c r="B19" s="95"/>
      <c r="C19" s="95"/>
      <c r="D19" s="95"/>
    </row>
    <row r="20" spans="1:4" s="14" customFormat="1" ht="15" customHeight="1" x14ac:dyDescent="0.3">
      <c r="A20" s="114" t="s">
        <v>52</v>
      </c>
      <c r="B20" s="92">
        <v>1860</v>
      </c>
      <c r="C20" s="118">
        <v>37.359098228663449</v>
      </c>
      <c r="D20" s="118">
        <v>29.092860976918949</v>
      </c>
    </row>
    <row r="21" spans="1:4" s="236" customFormat="1" ht="5.0999999999999996" customHeight="1" x14ac:dyDescent="0.3">
      <c r="A21" s="113"/>
      <c r="B21" s="95"/>
      <c r="C21" s="95"/>
      <c r="D21" s="95"/>
    </row>
    <row r="22" spans="1:4" s="117" customFormat="1" ht="12" x14ac:dyDescent="0.3">
      <c r="A22" s="116" t="s">
        <v>153</v>
      </c>
      <c r="B22" s="98">
        <v>1010</v>
      </c>
      <c r="C22" s="95">
        <v>38.833992094861657</v>
      </c>
      <c r="D22" s="95">
        <v>31.719367588932805</v>
      </c>
    </row>
    <row r="23" spans="1:4" s="117" customFormat="1" ht="12" x14ac:dyDescent="0.3">
      <c r="A23" s="116" t="s">
        <v>154</v>
      </c>
      <c r="B23" s="98">
        <v>380</v>
      </c>
      <c r="C23" s="95">
        <v>49.868766404199476</v>
      </c>
      <c r="D23" s="95">
        <v>15.223097112860891</v>
      </c>
    </row>
    <row r="24" spans="1:4" s="117" customFormat="1" ht="12" x14ac:dyDescent="0.3">
      <c r="A24" s="116" t="s">
        <v>155</v>
      </c>
      <c r="B24" s="98">
        <v>90</v>
      </c>
      <c r="C24" s="95">
        <v>23.655913978494624</v>
      </c>
      <c r="D24" s="95">
        <v>63.44086021505376</v>
      </c>
    </row>
    <row r="25" spans="1:4" s="117" customFormat="1" ht="12" x14ac:dyDescent="0.3">
      <c r="A25" s="116" t="s">
        <v>156</v>
      </c>
      <c r="B25" s="98">
        <v>90</v>
      </c>
      <c r="C25" s="95" t="s">
        <v>217</v>
      </c>
      <c r="D25" s="95">
        <v>33.333333333333329</v>
      </c>
    </row>
    <row r="26" spans="1:4" s="117" customFormat="1" ht="12" x14ac:dyDescent="0.3">
      <c r="A26" s="116" t="s">
        <v>157</v>
      </c>
      <c r="B26" s="98">
        <v>80</v>
      </c>
      <c r="C26" s="95">
        <v>21.951219512195124</v>
      </c>
      <c r="D26" s="95">
        <v>21.951219512195124</v>
      </c>
    </row>
    <row r="27" spans="1:4" s="117" customFormat="1" ht="12" x14ac:dyDescent="0.3">
      <c r="A27" s="116" t="s">
        <v>158</v>
      </c>
      <c r="B27" s="98">
        <v>60</v>
      </c>
      <c r="C27" s="95">
        <v>43.333333333333336</v>
      </c>
      <c r="D27" s="95">
        <v>28.333333333333332</v>
      </c>
    </row>
    <row r="28" spans="1:4" s="117" customFormat="1" ht="12" x14ac:dyDescent="0.3">
      <c r="A28" s="116" t="s">
        <v>159</v>
      </c>
      <c r="B28" s="98">
        <v>50</v>
      </c>
      <c r="C28" s="95">
        <v>54.901960784313729</v>
      </c>
      <c r="D28" s="95">
        <v>19.607843137254903</v>
      </c>
    </row>
    <row r="29" spans="1:4" s="117" customFormat="1" ht="12" x14ac:dyDescent="0.3">
      <c r="A29" s="116" t="s">
        <v>160</v>
      </c>
      <c r="B29" s="98">
        <v>30</v>
      </c>
      <c r="C29" s="95">
        <v>3.0303030303030303</v>
      </c>
      <c r="D29" s="95">
        <v>45.454545454545453</v>
      </c>
    </row>
    <row r="30" spans="1:4" s="117" customFormat="1" ht="12" x14ac:dyDescent="0.3">
      <c r="A30" s="116" t="s">
        <v>161</v>
      </c>
      <c r="B30" s="98">
        <v>20</v>
      </c>
      <c r="C30" s="95">
        <v>25</v>
      </c>
      <c r="D30" s="95">
        <v>25</v>
      </c>
    </row>
    <row r="31" spans="1:4" s="117" customFormat="1" ht="12" x14ac:dyDescent="0.3">
      <c r="A31" s="116" t="s">
        <v>152</v>
      </c>
      <c r="B31" s="98">
        <v>40</v>
      </c>
      <c r="C31" s="95">
        <v>30</v>
      </c>
      <c r="D31" s="95">
        <v>22.5</v>
      </c>
    </row>
    <row r="32" spans="1:4" s="236" customFormat="1" ht="5.0999999999999996" customHeight="1" x14ac:dyDescent="0.3">
      <c r="A32" s="113"/>
      <c r="B32" s="95"/>
      <c r="C32" s="95"/>
      <c r="D32" s="95"/>
    </row>
    <row r="33" spans="1:4" s="14" customFormat="1" ht="15" customHeight="1" x14ac:dyDescent="0.3">
      <c r="A33" s="114" t="s">
        <v>54</v>
      </c>
      <c r="B33" s="92">
        <v>1170</v>
      </c>
      <c r="C33" s="118">
        <v>30.512820512820515</v>
      </c>
      <c r="D33" s="118">
        <v>20.683760683760681</v>
      </c>
    </row>
    <row r="34" spans="1:4" s="236" customFormat="1" ht="5.0999999999999996" customHeight="1" x14ac:dyDescent="0.3">
      <c r="A34" s="113"/>
      <c r="B34" s="95"/>
      <c r="C34" s="95"/>
      <c r="D34" s="95"/>
    </row>
    <row r="35" spans="1:4" s="117" customFormat="1" ht="12" x14ac:dyDescent="0.3">
      <c r="A35" s="116" t="s">
        <v>162</v>
      </c>
      <c r="B35" s="98">
        <v>190</v>
      </c>
      <c r="C35" s="95">
        <v>8.4210526315789469</v>
      </c>
      <c r="D35" s="95">
        <v>21.578947368421055</v>
      </c>
    </row>
    <row r="36" spans="1:4" s="117" customFormat="1" ht="12" x14ac:dyDescent="0.3">
      <c r="A36" s="116" t="s">
        <v>163</v>
      </c>
      <c r="B36" s="98">
        <v>160</v>
      </c>
      <c r="C36" s="95">
        <v>31.410256410256409</v>
      </c>
      <c r="D36" s="95">
        <v>18.589743589743591</v>
      </c>
    </row>
    <row r="37" spans="1:4" s="117" customFormat="1" ht="12" x14ac:dyDescent="0.3">
      <c r="A37" s="116" t="s">
        <v>164</v>
      </c>
      <c r="B37" s="98">
        <v>100</v>
      </c>
      <c r="C37" s="95">
        <v>43.564356435643568</v>
      </c>
      <c r="D37" s="95">
        <v>3.9603960396039604</v>
      </c>
    </row>
    <row r="38" spans="1:4" s="117" customFormat="1" ht="12" x14ac:dyDescent="0.3">
      <c r="A38" s="116" t="s">
        <v>165</v>
      </c>
      <c r="B38" s="98">
        <v>100</v>
      </c>
      <c r="C38" s="95">
        <v>41</v>
      </c>
      <c r="D38" s="95">
        <v>18</v>
      </c>
    </row>
    <row r="39" spans="1:4" s="117" customFormat="1" ht="12" x14ac:dyDescent="0.3">
      <c r="A39" s="116" t="s">
        <v>166</v>
      </c>
      <c r="B39" s="98">
        <v>90</v>
      </c>
      <c r="C39" s="95">
        <v>15.957446808510639</v>
      </c>
      <c r="D39" s="95">
        <v>42.553191489361701</v>
      </c>
    </row>
    <row r="40" spans="1:4" s="117" customFormat="1" ht="12" x14ac:dyDescent="0.3">
      <c r="A40" s="116" t="s">
        <v>167</v>
      </c>
      <c r="B40" s="98">
        <v>60</v>
      </c>
      <c r="C40" s="95">
        <v>60.317460317460316</v>
      </c>
      <c r="D40" s="95">
        <v>19.047619047619047</v>
      </c>
    </row>
    <row r="41" spans="1:4" s="117" customFormat="1" ht="12" x14ac:dyDescent="0.3">
      <c r="A41" s="116" t="s">
        <v>168</v>
      </c>
      <c r="B41" s="98">
        <v>60</v>
      </c>
      <c r="C41" s="95">
        <v>26.785714285714285</v>
      </c>
      <c r="D41" s="95">
        <v>26.785714285714285</v>
      </c>
    </row>
    <row r="42" spans="1:4" s="117" customFormat="1" ht="12" x14ac:dyDescent="0.3">
      <c r="A42" s="116" t="s">
        <v>169</v>
      </c>
      <c r="B42" s="98">
        <v>50</v>
      </c>
      <c r="C42" s="95">
        <v>2</v>
      </c>
      <c r="D42" s="95">
        <v>6</v>
      </c>
    </row>
    <row r="43" spans="1:4" s="117" customFormat="1" ht="12" x14ac:dyDescent="0.3">
      <c r="A43" s="116" t="s">
        <v>170</v>
      </c>
      <c r="B43" s="98">
        <v>50</v>
      </c>
      <c r="C43" s="95">
        <v>46.938775510204081</v>
      </c>
      <c r="D43" s="95">
        <v>38.775510204081634</v>
      </c>
    </row>
    <row r="44" spans="1:4" s="117" customFormat="1" ht="12" x14ac:dyDescent="0.3">
      <c r="A44" s="116" t="s">
        <v>171</v>
      </c>
      <c r="B44" s="98">
        <v>50</v>
      </c>
      <c r="C44" s="95">
        <v>85.416666666666657</v>
      </c>
      <c r="D44" s="95">
        <v>2.083333333333333</v>
      </c>
    </row>
    <row r="45" spans="1:4" s="117" customFormat="1" ht="12" x14ac:dyDescent="0.3">
      <c r="A45" s="116" t="s">
        <v>172</v>
      </c>
      <c r="B45" s="98">
        <v>30</v>
      </c>
      <c r="C45" s="95">
        <v>48.387096774193552</v>
      </c>
      <c r="D45" s="95">
        <v>16.129032258064516</v>
      </c>
    </row>
    <row r="46" spans="1:4" s="117" customFormat="1" ht="12" x14ac:dyDescent="0.3">
      <c r="A46" s="116" t="s">
        <v>173</v>
      </c>
      <c r="B46" s="98">
        <v>30</v>
      </c>
      <c r="C46" s="95">
        <v>13.333333333333334</v>
      </c>
      <c r="D46" s="95">
        <v>20</v>
      </c>
    </row>
    <row r="47" spans="1:4" s="117" customFormat="1" ht="12" x14ac:dyDescent="0.3">
      <c r="A47" s="116" t="s">
        <v>152</v>
      </c>
      <c r="B47" s="98">
        <v>200</v>
      </c>
      <c r="C47" s="95">
        <v>27.227722772277229</v>
      </c>
      <c r="D47" s="95">
        <v>24.257425742574256</v>
      </c>
    </row>
    <row r="48" spans="1:4" s="236" customFormat="1" ht="5.0999999999999996" customHeight="1" x14ac:dyDescent="0.3">
      <c r="A48" s="113"/>
      <c r="B48" s="95"/>
      <c r="C48" s="95"/>
      <c r="D48" s="95"/>
    </row>
    <row r="49" spans="1:18" s="14" customFormat="1" ht="15" customHeight="1" x14ac:dyDescent="0.3">
      <c r="A49" s="114" t="s">
        <v>57</v>
      </c>
      <c r="B49" s="92">
        <v>770</v>
      </c>
      <c r="C49" s="118">
        <v>16.187989556135772</v>
      </c>
      <c r="D49" s="118">
        <v>37.336814621409921</v>
      </c>
    </row>
    <row r="50" spans="1:18" s="236" customFormat="1" ht="5.0999999999999996" customHeight="1" x14ac:dyDescent="0.3">
      <c r="A50" s="113"/>
      <c r="B50" s="95"/>
      <c r="C50" s="95"/>
      <c r="D50" s="95"/>
    </row>
    <row r="51" spans="1:18" s="117" customFormat="1" ht="12" x14ac:dyDescent="0.3">
      <c r="A51" s="116" t="s">
        <v>174</v>
      </c>
      <c r="B51" s="98">
        <v>360</v>
      </c>
      <c r="C51" s="95">
        <v>0.27624309392265189</v>
      </c>
      <c r="D51" s="95">
        <v>48.342541436464089</v>
      </c>
    </row>
    <row r="52" spans="1:18" s="117" customFormat="1" ht="12" x14ac:dyDescent="0.3">
      <c r="A52" s="116" t="s">
        <v>175</v>
      </c>
      <c r="B52" s="98">
        <v>210</v>
      </c>
      <c r="C52" s="95">
        <v>34.433962264150942</v>
      </c>
      <c r="D52" s="95">
        <v>27.830188679245282</v>
      </c>
    </row>
    <row r="53" spans="1:18" s="117" customFormat="1" ht="12" x14ac:dyDescent="0.3">
      <c r="A53" s="116" t="s">
        <v>176</v>
      </c>
      <c r="B53" s="98">
        <v>60</v>
      </c>
      <c r="C53" s="95">
        <v>6.666666666666667</v>
      </c>
      <c r="D53" s="95">
        <v>1.6666666666666667</v>
      </c>
    </row>
    <row r="54" spans="1:18" s="117" customFormat="1" ht="12" x14ac:dyDescent="0.3">
      <c r="A54" s="116" t="s">
        <v>177</v>
      </c>
      <c r="B54" s="98">
        <v>50</v>
      </c>
      <c r="C54" s="95">
        <v>57.777777777777771</v>
      </c>
      <c r="D54" s="95">
        <v>42.222222222222221</v>
      </c>
    </row>
    <row r="55" spans="1:18" s="117" customFormat="1" ht="12" x14ac:dyDescent="0.3">
      <c r="A55" s="116" t="s">
        <v>152</v>
      </c>
      <c r="B55" s="98">
        <v>90</v>
      </c>
      <c r="C55" s="95">
        <v>22.988505747126435</v>
      </c>
      <c r="D55" s="95">
        <v>36.781609195402297</v>
      </c>
    </row>
    <row r="56" spans="1:18" s="221" customFormat="1" ht="5.0999999999999996" customHeight="1" x14ac:dyDescent="0.2">
      <c r="A56" s="291"/>
      <c r="B56" s="292"/>
      <c r="C56" s="293"/>
      <c r="D56" s="293"/>
      <c r="E56" s="229"/>
      <c r="F56" s="229"/>
      <c r="G56" s="229"/>
      <c r="H56" s="229"/>
      <c r="I56" s="229"/>
      <c r="J56" s="95"/>
      <c r="K56" s="238"/>
      <c r="L56" s="437"/>
      <c r="M56" s="437"/>
      <c r="N56" s="437"/>
      <c r="O56" s="437"/>
      <c r="P56" s="437"/>
      <c r="Q56" s="437"/>
      <c r="R56" s="437"/>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88" customFormat="1" ht="12" customHeight="1" x14ac:dyDescent="0.25">
      <c r="A58" s="430" t="s">
        <v>119</v>
      </c>
      <c r="B58" s="430"/>
      <c r="C58" s="430"/>
      <c r="D58" s="430"/>
      <c r="E58" s="120"/>
      <c r="F58" s="105"/>
      <c r="G58" s="105"/>
      <c r="H58" s="105"/>
      <c r="I58" s="105"/>
      <c r="J58" s="105"/>
      <c r="K58" s="87"/>
      <c r="L58" s="87"/>
      <c r="M58" s="87"/>
      <c r="N58" s="87"/>
      <c r="O58" s="87"/>
      <c r="P58" s="87"/>
      <c r="Q58" s="106"/>
      <c r="R58" s="106"/>
    </row>
    <row r="59" spans="1:18" s="88" customFormat="1" ht="21.95" customHeight="1" x14ac:dyDescent="0.25">
      <c r="A59" s="430" t="s">
        <v>91</v>
      </c>
      <c r="B59" s="430"/>
      <c r="C59" s="430"/>
      <c r="D59" s="430"/>
      <c r="E59" s="120"/>
      <c r="F59" s="105"/>
      <c r="G59" s="105"/>
      <c r="H59" s="105"/>
      <c r="I59" s="105"/>
      <c r="J59" s="105"/>
      <c r="K59" s="87"/>
      <c r="L59" s="87"/>
      <c r="M59" s="87"/>
      <c r="N59" s="87"/>
      <c r="O59" s="87"/>
      <c r="P59" s="87"/>
      <c r="Q59" s="222"/>
      <c r="R59" s="223"/>
    </row>
    <row r="60" spans="1:18" s="241" customFormat="1" ht="12" customHeight="1" x14ac:dyDescent="0.15">
      <c r="A60" s="426" t="s">
        <v>139</v>
      </c>
      <c r="B60" s="426"/>
      <c r="C60" s="426"/>
      <c r="D60" s="426"/>
      <c r="E60" s="229"/>
      <c r="F60" s="229"/>
      <c r="G60" s="229"/>
      <c r="H60" s="229"/>
      <c r="I60" s="229"/>
      <c r="J60" s="374"/>
    </row>
  </sheetData>
  <mergeCells count="7">
    <mergeCell ref="A59:D59"/>
    <mergeCell ref="A60:D60"/>
    <mergeCell ref="A2:D2"/>
    <mergeCell ref="B7:B8"/>
    <mergeCell ref="C7:D7"/>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216</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5" t="s">
        <v>117</v>
      </c>
      <c r="C7" s="442" t="s">
        <v>107</v>
      </c>
      <c r="D7" s="442"/>
      <c r="E7" s="442"/>
      <c r="F7" s="442" t="s">
        <v>108</v>
      </c>
      <c r="G7" s="442"/>
      <c r="M7" s="370"/>
      <c r="N7" s="371"/>
      <c r="O7" s="371"/>
      <c r="P7" s="371"/>
      <c r="Q7" s="371"/>
      <c r="R7" s="371"/>
      <c r="S7" s="371"/>
      <c r="T7" s="371"/>
      <c r="U7" s="371"/>
      <c r="V7" s="371"/>
      <c r="W7" s="371"/>
      <c r="X7" s="371"/>
    </row>
    <row r="8" spans="1:251" s="242" customFormat="1" ht="50.1" customHeight="1" x14ac:dyDescent="0.3">
      <c r="A8" s="182"/>
      <c r="B8" s="435"/>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4090</v>
      </c>
      <c r="C11" s="112">
        <v>42.815177478580168</v>
      </c>
      <c r="D11" s="112">
        <v>26.805385556915546</v>
      </c>
      <c r="E11" s="112">
        <v>12.362301101591187</v>
      </c>
      <c r="F11" s="112">
        <v>16.474908200734394</v>
      </c>
      <c r="G11" s="112">
        <v>46.634026927784575</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290</v>
      </c>
      <c r="C13" s="115">
        <v>55.944055944055947</v>
      </c>
      <c r="D13" s="115">
        <v>34.265734265734267</v>
      </c>
      <c r="E13" s="115">
        <v>17.832167832167833</v>
      </c>
      <c r="F13" s="115">
        <v>48.951048951048953</v>
      </c>
      <c r="G13" s="115">
        <v>33.21678321678322</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50</v>
      </c>
      <c r="C15" s="95">
        <v>57.446808510638306</v>
      </c>
      <c r="D15" s="95">
        <v>29.787234042553191</v>
      </c>
      <c r="E15" s="95">
        <v>27.659574468085108</v>
      </c>
      <c r="F15" s="95">
        <v>44.680851063829785</v>
      </c>
      <c r="G15" s="95">
        <v>25.531914893617021</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45</v>
      </c>
      <c r="D16" s="95">
        <v>42.5</v>
      </c>
      <c r="E16" s="95">
        <v>2.5</v>
      </c>
      <c r="F16" s="95">
        <v>60</v>
      </c>
      <c r="G16" s="95">
        <v>32.5</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20</v>
      </c>
      <c r="C17" s="95">
        <v>50</v>
      </c>
      <c r="D17" s="95">
        <v>37.5</v>
      </c>
      <c r="E17" s="95">
        <v>12.5</v>
      </c>
      <c r="F17" s="95">
        <v>41.666666666666671</v>
      </c>
      <c r="G17" s="95">
        <v>29.166666666666668</v>
      </c>
    </row>
    <row r="18" spans="1:7" s="250" customFormat="1" ht="11.25" x14ac:dyDescent="0.3">
      <c r="A18" s="116" t="s">
        <v>152</v>
      </c>
      <c r="B18" s="98">
        <v>180</v>
      </c>
      <c r="C18" s="95">
        <v>58.857142857142854</v>
      </c>
      <c r="D18" s="95">
        <v>33.142857142857139</v>
      </c>
      <c r="E18" s="95">
        <v>19.428571428571427</v>
      </c>
      <c r="F18" s="95">
        <v>48.571428571428569</v>
      </c>
      <c r="G18" s="95">
        <v>36</v>
      </c>
    </row>
    <row r="19" spans="1:7" s="236" customFormat="1" ht="5.0999999999999996" customHeight="1" x14ac:dyDescent="0.3">
      <c r="A19" s="113"/>
      <c r="B19" s="95"/>
      <c r="C19" s="95"/>
      <c r="D19" s="95"/>
      <c r="E19" s="95"/>
      <c r="F19" s="95"/>
      <c r="G19" s="95"/>
    </row>
    <row r="20" spans="1:7" s="236" customFormat="1" ht="12.95" customHeight="1" x14ac:dyDescent="0.3">
      <c r="A20" s="114" t="s">
        <v>52</v>
      </c>
      <c r="B20" s="92">
        <v>1860</v>
      </c>
      <c r="C20" s="118">
        <v>39.184111647879767</v>
      </c>
      <c r="D20" s="118">
        <v>22.544283413848632</v>
      </c>
      <c r="E20" s="118">
        <v>11.701556629092861</v>
      </c>
      <c r="F20" s="118">
        <v>15.673644659151906</v>
      </c>
      <c r="G20" s="118">
        <v>52.657004830917877</v>
      </c>
    </row>
    <row r="21" spans="1:7" s="236" customFormat="1" ht="5.0999999999999996" customHeight="1" x14ac:dyDescent="0.3">
      <c r="A21" s="113"/>
      <c r="B21" s="95"/>
      <c r="C21" s="95"/>
      <c r="D21" s="95"/>
      <c r="E21" s="95"/>
      <c r="F21" s="95"/>
      <c r="G21" s="95"/>
    </row>
    <row r="22" spans="1:7" s="250" customFormat="1" ht="11.25" x14ac:dyDescent="0.3">
      <c r="A22" s="116" t="s">
        <v>153</v>
      </c>
      <c r="B22" s="98">
        <v>1010</v>
      </c>
      <c r="C22" s="95">
        <v>39.62450592885375</v>
      </c>
      <c r="D22" s="95">
        <v>19.169960474308301</v>
      </c>
      <c r="E22" s="95">
        <v>14.426877470355731</v>
      </c>
      <c r="F22" s="95">
        <v>8.4980237154150196</v>
      </c>
      <c r="G22" s="95">
        <v>62.252964426877469</v>
      </c>
    </row>
    <row r="23" spans="1:7" s="250" customFormat="1" ht="11.25" x14ac:dyDescent="0.3">
      <c r="A23" s="116" t="s">
        <v>154</v>
      </c>
      <c r="B23" s="98">
        <v>380</v>
      </c>
      <c r="C23" s="95">
        <v>24.146981627296586</v>
      </c>
      <c r="D23" s="95">
        <v>16.27296587926509</v>
      </c>
      <c r="E23" s="95">
        <v>6.2992125984251963</v>
      </c>
      <c r="F23" s="95">
        <v>5.5118110236220472</v>
      </c>
      <c r="G23" s="95">
        <v>46.981627296587924</v>
      </c>
    </row>
    <row r="24" spans="1:7" s="250" customFormat="1" ht="11.25" x14ac:dyDescent="0.3">
      <c r="A24" s="116" t="s">
        <v>155</v>
      </c>
      <c r="B24" s="98">
        <v>90</v>
      </c>
      <c r="C24" s="95">
        <v>87.096774193548384</v>
      </c>
      <c r="D24" s="95">
        <v>86.021505376344081</v>
      </c>
      <c r="E24" s="95">
        <v>1.0752688172043012</v>
      </c>
      <c r="F24" s="95">
        <v>62.365591397849464</v>
      </c>
      <c r="G24" s="95">
        <v>36.55913978494624</v>
      </c>
    </row>
    <row r="25" spans="1:7" s="250" customFormat="1" ht="11.25" x14ac:dyDescent="0.3">
      <c r="A25" s="116" t="s">
        <v>156</v>
      </c>
      <c r="B25" s="98">
        <v>90</v>
      </c>
      <c r="C25" s="95">
        <v>45.977011494252871</v>
      </c>
      <c r="D25" s="95">
        <v>42.528735632183903</v>
      </c>
      <c r="E25" s="95">
        <v>1.1494252873563218</v>
      </c>
      <c r="F25" s="95">
        <v>59.770114942528743</v>
      </c>
      <c r="G25" s="95">
        <v>29.885057471264371</v>
      </c>
    </row>
    <row r="26" spans="1:7" s="250" customFormat="1" ht="11.25" x14ac:dyDescent="0.3">
      <c r="A26" s="116" t="s">
        <v>157</v>
      </c>
      <c r="B26" s="98">
        <v>80</v>
      </c>
      <c r="C26" s="95">
        <v>37.804878048780488</v>
      </c>
      <c r="D26" s="95">
        <v>12.195121951219512</v>
      </c>
      <c r="E26" s="95">
        <v>21.951219512195124</v>
      </c>
      <c r="F26" s="95">
        <v>41.463414634146339</v>
      </c>
      <c r="G26" s="95">
        <v>25.609756097560975</v>
      </c>
    </row>
    <row r="27" spans="1:7" s="250" customFormat="1" ht="11.25" x14ac:dyDescent="0.3">
      <c r="A27" s="116" t="s">
        <v>158</v>
      </c>
      <c r="B27" s="98">
        <v>60</v>
      </c>
      <c r="C27" s="95">
        <v>36.666666666666664</v>
      </c>
      <c r="D27" s="95">
        <v>3.3333333333333335</v>
      </c>
      <c r="E27" s="95">
        <v>16.666666666666664</v>
      </c>
      <c r="F27" s="95">
        <v>1.6666666666666667</v>
      </c>
      <c r="G27" s="95">
        <v>50</v>
      </c>
    </row>
    <row r="28" spans="1:7" s="250" customFormat="1" ht="11.25" x14ac:dyDescent="0.3">
      <c r="A28" s="116" t="s">
        <v>159</v>
      </c>
      <c r="B28" s="98">
        <v>50</v>
      </c>
      <c r="C28" s="95">
        <v>45.098039215686278</v>
      </c>
      <c r="D28" s="95">
        <v>21.568627450980394</v>
      </c>
      <c r="E28" s="95">
        <v>13.725490196078432</v>
      </c>
      <c r="F28" s="95">
        <v>29.411764705882355</v>
      </c>
      <c r="G28" s="95">
        <v>41.17647058823529</v>
      </c>
    </row>
    <row r="29" spans="1:7" s="250" customFormat="1" ht="11.25" x14ac:dyDescent="0.3">
      <c r="A29" s="116" t="s">
        <v>160</v>
      </c>
      <c r="B29" s="98">
        <v>30</v>
      </c>
      <c r="C29" s="95">
        <v>57.575757575757578</v>
      </c>
      <c r="D29" s="95">
        <v>42.424242424242422</v>
      </c>
      <c r="E29" s="95">
        <v>3.0303030303030303</v>
      </c>
      <c r="F29" s="95">
        <v>24.242424242424242</v>
      </c>
      <c r="G29" s="95">
        <v>51.515151515151516</v>
      </c>
    </row>
    <row r="30" spans="1:7" s="250" customFormat="1" ht="11.25" x14ac:dyDescent="0.3">
      <c r="A30" s="116" t="s">
        <v>161</v>
      </c>
      <c r="B30" s="98">
        <v>20</v>
      </c>
      <c r="C30" s="95">
        <v>16.666666666666664</v>
      </c>
      <c r="D30" s="95">
        <v>8.3333333333333321</v>
      </c>
      <c r="E30" s="95">
        <v>4.1666666666666661</v>
      </c>
      <c r="F30" s="95">
        <v>41.666666666666671</v>
      </c>
      <c r="G30" s="95">
        <v>37.5</v>
      </c>
    </row>
    <row r="31" spans="1:7" s="250" customFormat="1" ht="11.25" x14ac:dyDescent="0.3">
      <c r="A31" s="116" t="s">
        <v>152</v>
      </c>
      <c r="B31" s="98">
        <v>40</v>
      </c>
      <c r="C31" s="95">
        <v>42.5</v>
      </c>
      <c r="D31" s="95">
        <v>20</v>
      </c>
      <c r="E31" s="95">
        <v>22.5</v>
      </c>
      <c r="F31" s="95">
        <v>17.5</v>
      </c>
      <c r="G31" s="95">
        <v>35</v>
      </c>
    </row>
    <row r="32" spans="1:7" s="236" customFormat="1" ht="5.0999999999999996" customHeight="1" x14ac:dyDescent="0.3">
      <c r="A32" s="113"/>
      <c r="B32" s="95"/>
      <c r="C32" s="95"/>
      <c r="D32" s="95"/>
      <c r="E32" s="95"/>
      <c r="F32" s="95"/>
      <c r="G32" s="95"/>
    </row>
    <row r="33" spans="1:7" s="236" customFormat="1" ht="12.95" customHeight="1" x14ac:dyDescent="0.3">
      <c r="A33" s="114" t="s">
        <v>54</v>
      </c>
      <c r="B33" s="92">
        <v>1170</v>
      </c>
      <c r="C33" s="118">
        <v>47.777777777777779</v>
      </c>
      <c r="D33" s="118">
        <v>28.547008547008545</v>
      </c>
      <c r="E33" s="118">
        <v>16.068376068376068</v>
      </c>
      <c r="F33" s="118">
        <v>19.401709401709404</v>
      </c>
      <c r="G33" s="118">
        <v>42.222222222222221</v>
      </c>
    </row>
    <row r="34" spans="1:7" s="236" customFormat="1" ht="5.0999999999999996" customHeight="1" x14ac:dyDescent="0.3">
      <c r="A34" s="113"/>
    </row>
    <row r="35" spans="1:7" s="250" customFormat="1" ht="11.25" x14ac:dyDescent="0.3">
      <c r="A35" s="116" t="s">
        <v>162</v>
      </c>
      <c r="B35" s="98">
        <v>190</v>
      </c>
      <c r="C35" s="95">
        <v>49.473684210526315</v>
      </c>
      <c r="D35" s="95">
        <v>40.526315789473685</v>
      </c>
      <c r="E35" s="95">
        <v>3.6842105263157889</v>
      </c>
      <c r="F35" s="95">
        <v>29.473684210526311</v>
      </c>
      <c r="G35" s="95">
        <v>50.526315789473685</v>
      </c>
    </row>
    <row r="36" spans="1:7" s="250" customFormat="1" ht="11.25" x14ac:dyDescent="0.3">
      <c r="A36" s="116" t="s">
        <v>163</v>
      </c>
      <c r="B36" s="98">
        <v>160</v>
      </c>
      <c r="C36" s="95">
        <v>58.333333333333336</v>
      </c>
      <c r="D36" s="95">
        <v>23.717948717948715</v>
      </c>
      <c r="E36" s="95">
        <v>34.615384615384613</v>
      </c>
      <c r="F36" s="95">
        <v>16.025641025641026</v>
      </c>
      <c r="G36" s="95">
        <v>39.102564102564102</v>
      </c>
    </row>
    <row r="37" spans="1:7" s="250" customFormat="1" ht="11.25" x14ac:dyDescent="0.3">
      <c r="A37" s="116" t="s">
        <v>164</v>
      </c>
      <c r="B37" s="98">
        <v>100</v>
      </c>
      <c r="C37" s="95">
        <v>46.534653465346537</v>
      </c>
      <c r="D37" s="95">
        <v>24.752475247524753</v>
      </c>
      <c r="E37" s="95">
        <v>17.82178217821782</v>
      </c>
      <c r="F37" s="95">
        <v>5.9405940594059405</v>
      </c>
      <c r="G37" s="95">
        <v>40.594059405940598</v>
      </c>
    </row>
    <row r="38" spans="1:7" s="250" customFormat="1" ht="11.25" x14ac:dyDescent="0.3">
      <c r="A38" s="116" t="s">
        <v>165</v>
      </c>
      <c r="B38" s="98">
        <v>100</v>
      </c>
      <c r="C38" s="95">
        <v>63</v>
      </c>
      <c r="D38" s="95">
        <v>46</v>
      </c>
      <c r="E38" s="95">
        <v>12</v>
      </c>
      <c r="F38" s="95">
        <v>21</v>
      </c>
      <c r="G38" s="95">
        <v>59</v>
      </c>
    </row>
    <row r="39" spans="1:7" s="250" customFormat="1" ht="11.25" x14ac:dyDescent="0.3">
      <c r="A39" s="116" t="s">
        <v>166</v>
      </c>
      <c r="B39" s="98">
        <v>90</v>
      </c>
      <c r="C39" s="95">
        <v>47.872340425531917</v>
      </c>
      <c r="D39" s="95">
        <v>21.276595744680851</v>
      </c>
      <c r="E39" s="95">
        <v>24.468085106382979</v>
      </c>
      <c r="F39" s="95">
        <v>29.787234042553191</v>
      </c>
      <c r="G39" s="95">
        <v>47.872340425531917</v>
      </c>
    </row>
    <row r="40" spans="1:7" s="250" customFormat="1" ht="11.25" x14ac:dyDescent="0.3">
      <c r="A40" s="116" t="s">
        <v>167</v>
      </c>
      <c r="B40" s="98">
        <v>60</v>
      </c>
      <c r="C40" s="95">
        <v>60.317460317460316</v>
      </c>
      <c r="D40" s="95">
        <v>20.634920634920633</v>
      </c>
      <c r="E40" s="95">
        <v>39.682539682539684</v>
      </c>
      <c r="F40" s="95">
        <v>19.047619047619047</v>
      </c>
      <c r="G40" s="95">
        <v>26.984126984126984</v>
      </c>
    </row>
    <row r="41" spans="1:7" s="250" customFormat="1" ht="11.25" x14ac:dyDescent="0.3">
      <c r="A41" s="116" t="s">
        <v>168</v>
      </c>
      <c r="B41" s="98">
        <v>60</v>
      </c>
      <c r="C41" s="95">
        <v>39.285714285714285</v>
      </c>
      <c r="D41" s="95">
        <v>10.714285714285714</v>
      </c>
      <c r="E41" s="95">
        <v>28.571428571428569</v>
      </c>
      <c r="F41" s="95">
        <v>5.3571428571428568</v>
      </c>
      <c r="G41" s="95">
        <v>14.285714285714285</v>
      </c>
    </row>
    <row r="42" spans="1:7" s="250" customFormat="1" ht="22.5" x14ac:dyDescent="0.3">
      <c r="A42" s="116" t="s">
        <v>169</v>
      </c>
      <c r="B42" s="98">
        <v>50</v>
      </c>
      <c r="C42" s="95">
        <v>26</v>
      </c>
      <c r="D42" s="95">
        <v>20</v>
      </c>
      <c r="E42" s="95">
        <v>6</v>
      </c>
      <c r="F42" s="95">
        <v>54</v>
      </c>
      <c r="G42" s="95">
        <v>34</v>
      </c>
    </row>
    <row r="43" spans="1:7" s="250" customFormat="1" ht="11.25" x14ac:dyDescent="0.3">
      <c r="A43" s="116" t="s">
        <v>170</v>
      </c>
      <c r="B43" s="98">
        <v>50</v>
      </c>
      <c r="C43" s="95">
        <v>40.816326530612244</v>
      </c>
      <c r="D43" s="95">
        <v>26.530612244897959</v>
      </c>
      <c r="E43" s="95">
        <v>14.285714285714285</v>
      </c>
      <c r="F43" s="95" t="s">
        <v>217</v>
      </c>
      <c r="G43" s="95">
        <v>51.020408163265309</v>
      </c>
    </row>
    <row r="44" spans="1:7" s="250" customFormat="1" ht="11.25" x14ac:dyDescent="0.3">
      <c r="A44" s="116" t="s">
        <v>171</v>
      </c>
      <c r="B44" s="98">
        <v>50</v>
      </c>
      <c r="C44" s="95">
        <v>43.75</v>
      </c>
      <c r="D44" s="95">
        <v>37.5</v>
      </c>
      <c r="E44" s="95">
        <v>6.25</v>
      </c>
      <c r="F44" s="95" t="s">
        <v>217</v>
      </c>
      <c r="G44" s="95">
        <v>8.3333333333333321</v>
      </c>
    </row>
    <row r="45" spans="1:7" s="250" customFormat="1" ht="11.25" x14ac:dyDescent="0.3">
      <c r="A45" s="116" t="s">
        <v>172</v>
      </c>
      <c r="B45" s="98">
        <v>30</v>
      </c>
      <c r="C45" s="95">
        <v>64.516129032258064</v>
      </c>
      <c r="D45" s="95">
        <v>51.612903225806448</v>
      </c>
      <c r="E45" s="95">
        <v>3.225806451612903</v>
      </c>
      <c r="F45" s="95">
        <v>64.516129032258064</v>
      </c>
      <c r="G45" s="95">
        <v>16.129032258064516</v>
      </c>
    </row>
    <row r="46" spans="1:7" s="250" customFormat="1" ht="11.25" x14ac:dyDescent="0.3">
      <c r="A46" s="116" t="s">
        <v>173</v>
      </c>
      <c r="B46" s="98">
        <v>30</v>
      </c>
      <c r="C46" s="95">
        <v>13.333333333333334</v>
      </c>
      <c r="D46" s="95">
        <v>13.333333333333334</v>
      </c>
      <c r="E46" s="95" t="s">
        <v>217</v>
      </c>
      <c r="F46" s="95" t="s">
        <v>217</v>
      </c>
      <c r="G46" s="95">
        <v>80</v>
      </c>
    </row>
    <row r="47" spans="1:7" s="250" customFormat="1" ht="11.25" x14ac:dyDescent="0.3">
      <c r="A47" s="116" t="s">
        <v>152</v>
      </c>
      <c r="B47" s="98">
        <v>200</v>
      </c>
      <c r="C47" s="95">
        <v>40.099009900990104</v>
      </c>
      <c r="D47" s="95">
        <v>24.257425742574256</v>
      </c>
      <c r="E47" s="95">
        <v>9.4059405940594054</v>
      </c>
      <c r="F47" s="95">
        <v>14.356435643564355</v>
      </c>
      <c r="G47" s="95">
        <v>45.544554455445549</v>
      </c>
    </row>
    <row r="48" spans="1:7" s="236" customFormat="1" ht="5.0999999999999996" customHeight="1" x14ac:dyDescent="0.3">
      <c r="A48" s="113"/>
      <c r="B48" s="95"/>
      <c r="C48" s="95"/>
      <c r="D48" s="95"/>
      <c r="E48" s="95"/>
      <c r="F48" s="95"/>
      <c r="G48" s="95"/>
    </row>
    <row r="49" spans="1:18" s="236" customFormat="1" ht="12.95" customHeight="1" x14ac:dyDescent="0.3">
      <c r="A49" s="114" t="s">
        <v>57</v>
      </c>
      <c r="B49" s="92">
        <v>770</v>
      </c>
      <c r="C49" s="118">
        <v>39.164490861618802</v>
      </c>
      <c r="D49" s="118">
        <v>31.723237597911226</v>
      </c>
      <c r="E49" s="118">
        <v>6.2663185378590072</v>
      </c>
      <c r="F49" s="118">
        <v>1.8276762402088773</v>
      </c>
      <c r="G49" s="118">
        <v>43.733681462140993</v>
      </c>
    </row>
    <row r="50" spans="1:18" s="236" customFormat="1" ht="5.0999999999999996" customHeight="1" x14ac:dyDescent="0.3">
      <c r="A50" s="113"/>
      <c r="B50" s="95"/>
      <c r="C50" s="95"/>
      <c r="D50" s="95"/>
      <c r="E50" s="95"/>
      <c r="F50" s="95"/>
      <c r="G50" s="95"/>
    </row>
    <row r="51" spans="1:18" s="250" customFormat="1" ht="11.25" x14ac:dyDescent="0.3">
      <c r="A51" s="116" t="s">
        <v>174</v>
      </c>
      <c r="B51" s="98">
        <v>360</v>
      </c>
      <c r="C51" s="95">
        <v>51.657458563535904</v>
      </c>
      <c r="D51" s="95">
        <v>50.276243093922659</v>
      </c>
      <c r="E51" s="95" t="s">
        <v>217</v>
      </c>
      <c r="F51" s="95">
        <v>1.3812154696132597</v>
      </c>
      <c r="G51" s="95">
        <v>45.856353591160222</v>
      </c>
    </row>
    <row r="52" spans="1:18" s="250" customFormat="1" ht="11.25" x14ac:dyDescent="0.3">
      <c r="A52" s="116" t="s">
        <v>175</v>
      </c>
      <c r="B52" s="98">
        <v>210</v>
      </c>
      <c r="C52" s="95">
        <v>28.30188679245283</v>
      </c>
      <c r="D52" s="95">
        <v>17.924528301886792</v>
      </c>
      <c r="E52" s="95">
        <v>9.9056603773584904</v>
      </c>
      <c r="F52" s="95">
        <v>3.7735849056603774</v>
      </c>
      <c r="G52" s="95">
        <v>35.849056603773583</v>
      </c>
    </row>
    <row r="53" spans="1:18" s="250" customFormat="1" ht="11.25" x14ac:dyDescent="0.3">
      <c r="A53" s="116" t="s">
        <v>176</v>
      </c>
      <c r="B53" s="98">
        <v>60</v>
      </c>
      <c r="C53" s="95" t="s">
        <v>217</v>
      </c>
      <c r="D53" s="95" t="s">
        <v>217</v>
      </c>
      <c r="E53" s="95" t="s">
        <v>217</v>
      </c>
      <c r="F53" s="95" t="s">
        <v>217</v>
      </c>
      <c r="G53" s="95">
        <v>85</v>
      </c>
    </row>
    <row r="54" spans="1:18" s="250" customFormat="1" ht="11.25" x14ac:dyDescent="0.3">
      <c r="A54" s="116" t="s">
        <v>177</v>
      </c>
      <c r="B54" s="98">
        <v>50</v>
      </c>
      <c r="C54" s="95">
        <v>55.555555555555557</v>
      </c>
      <c r="D54" s="95" t="s">
        <v>217</v>
      </c>
      <c r="E54" s="95">
        <v>55.555555555555557</v>
      </c>
      <c r="F54" s="95">
        <v>2.2222222222222223</v>
      </c>
      <c r="G54" s="95">
        <v>55.555555555555557</v>
      </c>
    </row>
    <row r="55" spans="1:18" s="250" customFormat="1" ht="11.25" x14ac:dyDescent="0.3">
      <c r="A55" s="116" t="s">
        <v>152</v>
      </c>
      <c r="B55" s="98">
        <v>90</v>
      </c>
      <c r="C55" s="95">
        <v>32.183908045977013</v>
      </c>
      <c r="D55" s="95">
        <v>26.436781609195403</v>
      </c>
      <c r="E55" s="95">
        <v>2.2988505747126435</v>
      </c>
      <c r="F55" s="95" t="s">
        <v>217</v>
      </c>
      <c r="G55" s="95">
        <v>19.540229885057471</v>
      </c>
    </row>
    <row r="56" spans="1:18" s="254" customFormat="1" ht="5.0999999999999996" customHeight="1" x14ac:dyDescent="0.2">
      <c r="A56" s="296"/>
      <c r="B56" s="297"/>
      <c r="C56" s="298"/>
      <c r="D56" s="298"/>
      <c r="E56" s="298"/>
      <c r="F56" s="298"/>
      <c r="G56" s="298"/>
      <c r="H56" s="121"/>
      <c r="I56" s="95"/>
      <c r="J56" s="95"/>
      <c r="K56" s="253"/>
      <c r="L56" s="438"/>
      <c r="M56" s="438"/>
      <c r="N56" s="438"/>
      <c r="O56" s="438"/>
      <c r="P56" s="438"/>
      <c r="Q56" s="438"/>
      <c r="R56" s="438"/>
    </row>
    <row r="57" spans="1:18" s="88" customFormat="1" ht="5.0999999999999996" customHeight="1" x14ac:dyDescent="0.25">
      <c r="A57" s="294"/>
      <c r="B57" s="295"/>
      <c r="C57" s="295"/>
      <c r="D57" s="295"/>
      <c r="E57" s="295"/>
      <c r="F57" s="295"/>
      <c r="G57" s="299"/>
      <c r="H57" s="121"/>
      <c r="I57" s="95"/>
      <c r="J57" s="95"/>
      <c r="K57" s="104"/>
      <c r="L57" s="119"/>
      <c r="M57" s="119"/>
      <c r="N57" s="119"/>
      <c r="O57" s="119"/>
      <c r="P57" s="119"/>
      <c r="Q57" s="239"/>
      <c r="R57" s="240"/>
    </row>
    <row r="58" spans="1:18" s="259" customFormat="1" ht="11.45" customHeight="1" x14ac:dyDescent="0.3">
      <c r="A58" s="439" t="s">
        <v>119</v>
      </c>
      <c r="B58" s="439"/>
      <c r="C58" s="439"/>
      <c r="D58" s="439"/>
      <c r="E58" s="439"/>
      <c r="F58" s="439"/>
      <c r="G58" s="439"/>
      <c r="H58" s="255"/>
      <c r="I58" s="255"/>
      <c r="J58" s="255"/>
      <c r="K58" s="256"/>
      <c r="L58" s="256"/>
      <c r="M58" s="256"/>
      <c r="N58" s="256"/>
      <c r="O58" s="256"/>
      <c r="P58" s="256"/>
      <c r="Q58" s="257"/>
      <c r="R58" s="258"/>
    </row>
    <row r="59" spans="1:18" s="259" customFormat="1" ht="11.45" customHeight="1" x14ac:dyDescent="0.3">
      <c r="A59" s="439" t="s">
        <v>120</v>
      </c>
      <c r="B59" s="439"/>
      <c r="C59" s="439"/>
      <c r="D59" s="439"/>
      <c r="E59" s="439"/>
      <c r="F59" s="439"/>
      <c r="G59" s="439"/>
      <c r="H59" s="255"/>
      <c r="I59" s="255"/>
      <c r="J59" s="255"/>
      <c r="K59" s="256"/>
      <c r="L59" s="256"/>
      <c r="M59" s="256"/>
      <c r="N59" s="256"/>
      <c r="O59" s="256"/>
      <c r="P59" s="256"/>
      <c r="Q59" s="257"/>
      <c r="R59" s="258"/>
    </row>
    <row r="60" spans="1:18" s="263" customFormat="1" ht="20.100000000000001" customHeight="1" x14ac:dyDescent="0.3">
      <c r="A60" s="440" t="s">
        <v>91</v>
      </c>
      <c r="B60" s="440"/>
      <c r="C60" s="440"/>
      <c r="D60" s="440"/>
      <c r="E60" s="440"/>
      <c r="F60" s="440"/>
      <c r="G60" s="440"/>
      <c r="H60" s="262"/>
      <c r="I60" s="262"/>
      <c r="J60" s="262"/>
    </row>
    <row r="61" spans="1:18" s="264" customFormat="1" ht="11.45" customHeight="1" x14ac:dyDescent="0.3">
      <c r="A61" s="441" t="s">
        <v>139</v>
      </c>
      <c r="B61" s="441"/>
      <c r="C61" s="441"/>
      <c r="D61" s="441"/>
      <c r="E61" s="441"/>
      <c r="F61" s="441"/>
      <c r="G61" s="441"/>
      <c r="N61" s="265"/>
      <c r="O61" s="266"/>
      <c r="P61" s="266"/>
      <c r="Q61" s="266"/>
      <c r="R61" s="266"/>
    </row>
  </sheetData>
  <mergeCells count="9">
    <mergeCell ref="A61:G61"/>
    <mergeCell ref="B7:B8"/>
    <mergeCell ref="C7:E7"/>
    <mergeCell ref="F7:G7"/>
    <mergeCell ref="L56:R56"/>
    <mergeCell ref="A58:G58"/>
    <mergeCell ref="A60:G60"/>
    <mergeCell ref="A2:G2"/>
    <mergeCell ref="A59:G5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216</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4090</v>
      </c>
      <c r="C11" s="112">
        <v>14.785801713586292</v>
      </c>
      <c r="D11" s="112">
        <v>10.697674418604651</v>
      </c>
    </row>
    <row r="12" spans="1:4" s="136" customFormat="1" ht="5.0999999999999996" customHeight="1" x14ac:dyDescent="0.2">
      <c r="A12" s="113"/>
      <c r="B12" s="95"/>
      <c r="C12" s="95"/>
      <c r="D12" s="95"/>
    </row>
    <row r="13" spans="1:4" s="14" customFormat="1" ht="15" customHeight="1" x14ac:dyDescent="0.3">
      <c r="A13" s="114" t="s">
        <v>85</v>
      </c>
      <c r="B13" s="92">
        <v>290</v>
      </c>
      <c r="C13" s="115">
        <v>42.307692307692307</v>
      </c>
      <c r="D13" s="115">
        <v>26.923076923076923</v>
      </c>
    </row>
    <row r="14" spans="1:4" s="136" customFormat="1" ht="5.0999999999999996" customHeight="1" x14ac:dyDescent="0.2">
      <c r="A14" s="113"/>
      <c r="B14" s="95"/>
      <c r="C14" s="95"/>
      <c r="D14" s="95"/>
    </row>
    <row r="15" spans="1:4" s="221" customFormat="1" ht="12" x14ac:dyDescent="0.2">
      <c r="A15" s="116" t="s">
        <v>149</v>
      </c>
      <c r="B15" s="98">
        <v>50</v>
      </c>
      <c r="C15" s="95">
        <v>46.808510638297875</v>
      </c>
      <c r="D15" s="95">
        <v>17.021276595744681</v>
      </c>
    </row>
    <row r="16" spans="1:4" s="221" customFormat="1" ht="12" x14ac:dyDescent="0.2">
      <c r="A16" s="116" t="s">
        <v>150</v>
      </c>
      <c r="B16" s="98">
        <v>40</v>
      </c>
      <c r="C16" s="95">
        <v>12.5</v>
      </c>
      <c r="D16" s="95">
        <v>45</v>
      </c>
    </row>
    <row r="17" spans="1:4" s="221" customFormat="1" ht="12" x14ac:dyDescent="0.2">
      <c r="A17" s="116" t="s">
        <v>151</v>
      </c>
      <c r="B17" s="98">
        <v>20</v>
      </c>
      <c r="C17" s="95">
        <v>41.666666666666671</v>
      </c>
      <c r="D17" s="95">
        <v>16.666666666666664</v>
      </c>
    </row>
    <row r="18" spans="1:4" s="221" customFormat="1" ht="12" x14ac:dyDescent="0.2">
      <c r="A18" s="116" t="s">
        <v>152</v>
      </c>
      <c r="B18" s="98">
        <v>180</v>
      </c>
      <c r="C18" s="95">
        <v>48</v>
      </c>
      <c r="D18" s="95">
        <v>26.857142857142858</v>
      </c>
    </row>
    <row r="19" spans="1:4" s="136" customFormat="1" ht="5.0999999999999996" customHeight="1" x14ac:dyDescent="0.2">
      <c r="A19" s="113"/>
      <c r="B19" s="95"/>
      <c r="C19" s="95"/>
      <c r="D19" s="95"/>
    </row>
    <row r="20" spans="1:4" s="14" customFormat="1" ht="12" x14ac:dyDescent="0.3">
      <c r="A20" s="114" t="s">
        <v>52</v>
      </c>
      <c r="B20" s="92">
        <v>1860</v>
      </c>
      <c r="C20" s="115">
        <v>14.546430488459475</v>
      </c>
      <c r="D20" s="115">
        <v>12.130971551261407</v>
      </c>
    </row>
    <row r="21" spans="1:4" s="136" customFormat="1" ht="5.0999999999999996" customHeight="1" x14ac:dyDescent="0.2">
      <c r="A21" s="113"/>
      <c r="B21" s="95"/>
      <c r="C21" s="95"/>
      <c r="D21" s="95"/>
    </row>
    <row r="22" spans="1:4" s="221" customFormat="1" ht="12" x14ac:dyDescent="0.2">
      <c r="A22" s="116" t="s">
        <v>153</v>
      </c>
      <c r="B22" s="98">
        <v>1010</v>
      </c>
      <c r="C22" s="95">
        <v>12.055335968379447</v>
      </c>
      <c r="D22" s="95">
        <v>14.920948616600791</v>
      </c>
    </row>
    <row r="23" spans="1:4" s="221" customFormat="1" ht="12" x14ac:dyDescent="0.2">
      <c r="A23" s="116" t="s">
        <v>154</v>
      </c>
      <c r="B23" s="98">
        <v>380</v>
      </c>
      <c r="C23" s="95">
        <v>13.123359580052494</v>
      </c>
      <c r="D23" s="95">
        <v>5.5118110236220472</v>
      </c>
    </row>
    <row r="24" spans="1:4" s="221" customFormat="1" ht="12" x14ac:dyDescent="0.2">
      <c r="A24" s="116" t="s">
        <v>155</v>
      </c>
      <c r="B24" s="98">
        <v>90</v>
      </c>
      <c r="C24" s="95" t="s">
        <v>217</v>
      </c>
      <c r="D24" s="95" t="s">
        <v>217</v>
      </c>
    </row>
    <row r="25" spans="1:4" s="221" customFormat="1" ht="12" x14ac:dyDescent="0.2">
      <c r="A25" s="116" t="s">
        <v>156</v>
      </c>
      <c r="B25" s="98">
        <v>90</v>
      </c>
      <c r="C25" s="95">
        <v>34.482758620689658</v>
      </c>
      <c r="D25" s="95" t="s">
        <v>217</v>
      </c>
    </row>
    <row r="26" spans="1:4" s="221" customFormat="1" ht="12" x14ac:dyDescent="0.2">
      <c r="A26" s="116" t="s">
        <v>157</v>
      </c>
      <c r="B26" s="98">
        <v>80</v>
      </c>
      <c r="C26" s="95">
        <v>19.512195121951219</v>
      </c>
      <c r="D26" s="95">
        <v>34.146341463414636</v>
      </c>
    </row>
    <row r="27" spans="1:4" s="221" customFormat="1" ht="12" x14ac:dyDescent="0.2">
      <c r="A27" s="116" t="s">
        <v>158</v>
      </c>
      <c r="B27" s="98">
        <v>60</v>
      </c>
      <c r="C27" s="95">
        <v>25</v>
      </c>
      <c r="D27" s="95">
        <v>16.666666666666664</v>
      </c>
    </row>
    <row r="28" spans="1:4" s="221" customFormat="1" ht="12" x14ac:dyDescent="0.2">
      <c r="A28" s="116" t="s">
        <v>159</v>
      </c>
      <c r="B28" s="98">
        <v>50</v>
      </c>
      <c r="C28" s="95">
        <v>23.52941176470588</v>
      </c>
      <c r="D28" s="95">
        <v>7.8431372549019605</v>
      </c>
    </row>
    <row r="29" spans="1:4" s="221" customFormat="1" ht="12" x14ac:dyDescent="0.2">
      <c r="A29" s="116" t="s">
        <v>160</v>
      </c>
      <c r="B29" s="98">
        <v>30</v>
      </c>
      <c r="C29" s="95">
        <v>45.454545454545453</v>
      </c>
      <c r="D29" s="95">
        <v>18.181818181818183</v>
      </c>
    </row>
    <row r="30" spans="1:4" s="221" customFormat="1" ht="12" x14ac:dyDescent="0.2">
      <c r="A30" s="116" t="s">
        <v>161</v>
      </c>
      <c r="B30" s="98">
        <v>20</v>
      </c>
      <c r="C30" s="95">
        <v>29.166666666666668</v>
      </c>
      <c r="D30" s="95">
        <v>8.3333333333333321</v>
      </c>
    </row>
    <row r="31" spans="1:4" s="221" customFormat="1" ht="12" x14ac:dyDescent="0.2">
      <c r="A31" s="116" t="s">
        <v>152</v>
      </c>
      <c r="B31" s="98">
        <v>40</v>
      </c>
      <c r="C31" s="95">
        <v>10</v>
      </c>
      <c r="D31" s="95">
        <v>10</v>
      </c>
    </row>
    <row r="32" spans="1:4" s="136" customFormat="1" ht="5.0999999999999996" customHeight="1" x14ac:dyDescent="0.2">
      <c r="A32" s="113"/>
      <c r="B32" s="95"/>
      <c r="C32" s="95"/>
      <c r="D32" s="95"/>
    </row>
    <row r="33" spans="1:4" s="14" customFormat="1" ht="15" customHeight="1" x14ac:dyDescent="0.3">
      <c r="A33" s="114" t="s">
        <v>54</v>
      </c>
      <c r="B33" s="92">
        <v>1170</v>
      </c>
      <c r="C33" s="115">
        <v>10.683760683760683</v>
      </c>
      <c r="D33" s="115">
        <v>8.8888888888888893</v>
      </c>
    </row>
    <row r="34" spans="1:4" s="136" customFormat="1" ht="5.0999999999999996" customHeight="1" x14ac:dyDescent="0.2">
      <c r="A34" s="113"/>
      <c r="B34" s="95"/>
      <c r="C34" s="95"/>
      <c r="D34" s="95"/>
    </row>
    <row r="35" spans="1:4" s="221" customFormat="1" ht="12" x14ac:dyDescent="0.2">
      <c r="A35" s="116" t="s">
        <v>162</v>
      </c>
      <c r="B35" s="98">
        <v>190</v>
      </c>
      <c r="C35" s="95">
        <v>5.2631578947368416</v>
      </c>
      <c r="D35" s="95">
        <v>4.7368421052631584</v>
      </c>
    </row>
    <row r="36" spans="1:4" s="221" customFormat="1" ht="12" x14ac:dyDescent="0.2">
      <c r="A36" s="116" t="s">
        <v>163</v>
      </c>
      <c r="B36" s="98">
        <v>160</v>
      </c>
      <c r="C36" s="95">
        <v>22.435897435897438</v>
      </c>
      <c r="D36" s="95">
        <v>14.102564102564102</v>
      </c>
    </row>
    <row r="37" spans="1:4" s="221" customFormat="1" ht="12" x14ac:dyDescent="0.2">
      <c r="A37" s="116" t="s">
        <v>164</v>
      </c>
      <c r="B37" s="98">
        <v>100</v>
      </c>
      <c r="C37" s="95">
        <v>1.9801980198019802</v>
      </c>
      <c r="D37" s="95">
        <v>9.9009900990099009</v>
      </c>
    </row>
    <row r="38" spans="1:4" s="221" customFormat="1" ht="12" x14ac:dyDescent="0.2">
      <c r="A38" s="116" t="s">
        <v>165</v>
      </c>
      <c r="B38" s="98">
        <v>100</v>
      </c>
      <c r="C38" s="95">
        <v>20</v>
      </c>
      <c r="D38" s="95">
        <v>14.000000000000002</v>
      </c>
    </row>
    <row r="39" spans="1:4" s="221" customFormat="1" ht="12" x14ac:dyDescent="0.2">
      <c r="A39" s="116" t="s">
        <v>166</v>
      </c>
      <c r="B39" s="98">
        <v>90</v>
      </c>
      <c r="C39" s="95">
        <v>6.3829787234042552</v>
      </c>
      <c r="D39" s="95">
        <v>23.404255319148938</v>
      </c>
    </row>
    <row r="40" spans="1:4" s="221" customFormat="1" ht="12" x14ac:dyDescent="0.2">
      <c r="A40" s="116" t="s">
        <v>167</v>
      </c>
      <c r="B40" s="98">
        <v>60</v>
      </c>
      <c r="C40" s="95">
        <v>28.571428571428569</v>
      </c>
      <c r="D40" s="95">
        <v>4.7619047619047619</v>
      </c>
    </row>
    <row r="41" spans="1:4" s="221" customFormat="1" ht="12" x14ac:dyDescent="0.2">
      <c r="A41" s="116" t="s">
        <v>168</v>
      </c>
      <c r="B41" s="98">
        <v>60</v>
      </c>
      <c r="C41" s="95">
        <v>8.9285714285714288</v>
      </c>
      <c r="D41" s="95" t="s">
        <v>217</v>
      </c>
    </row>
    <row r="42" spans="1:4" s="221" customFormat="1" ht="12" x14ac:dyDescent="0.2">
      <c r="A42" s="116" t="s">
        <v>169</v>
      </c>
      <c r="B42" s="98">
        <v>50</v>
      </c>
      <c r="C42" s="95" t="s">
        <v>217</v>
      </c>
      <c r="D42" s="95">
        <v>2</v>
      </c>
    </row>
    <row r="43" spans="1:4" s="221" customFormat="1" ht="12" x14ac:dyDescent="0.2">
      <c r="A43" s="116" t="s">
        <v>170</v>
      </c>
      <c r="B43" s="98">
        <v>50</v>
      </c>
      <c r="C43" s="95" t="s">
        <v>217</v>
      </c>
      <c r="D43" s="95">
        <v>4.0816326530612246</v>
      </c>
    </row>
    <row r="44" spans="1:4" s="221" customFormat="1" ht="12" x14ac:dyDescent="0.2">
      <c r="A44" s="116" t="s">
        <v>171</v>
      </c>
      <c r="B44" s="98">
        <v>50</v>
      </c>
      <c r="C44" s="95">
        <v>4.1666666666666661</v>
      </c>
      <c r="D44" s="95" t="s">
        <v>217</v>
      </c>
    </row>
    <row r="45" spans="1:4" s="221" customFormat="1" ht="12" x14ac:dyDescent="0.2">
      <c r="A45" s="116" t="s">
        <v>172</v>
      </c>
      <c r="B45" s="98">
        <v>30</v>
      </c>
      <c r="C45" s="95">
        <v>25.806451612903224</v>
      </c>
      <c r="D45" s="95">
        <v>3.225806451612903</v>
      </c>
    </row>
    <row r="46" spans="1:4" s="221" customFormat="1" ht="12" x14ac:dyDescent="0.2">
      <c r="A46" s="116" t="s">
        <v>173</v>
      </c>
      <c r="B46" s="98">
        <v>30</v>
      </c>
      <c r="C46" s="95" t="s">
        <v>217</v>
      </c>
      <c r="D46" s="95">
        <v>3.3333333333333335</v>
      </c>
    </row>
    <row r="47" spans="1:4" s="221" customFormat="1" ht="12" x14ac:dyDescent="0.2">
      <c r="A47" s="116" t="s">
        <v>152</v>
      </c>
      <c r="B47" s="98">
        <v>200</v>
      </c>
      <c r="C47" s="95">
        <v>9.4059405940594054</v>
      </c>
      <c r="D47" s="95">
        <v>9.4059405940594054</v>
      </c>
    </row>
    <row r="48" spans="1:4" s="136" customFormat="1" ht="5.0999999999999996" customHeight="1" x14ac:dyDescent="0.2">
      <c r="A48" s="113"/>
      <c r="B48" s="95"/>
      <c r="C48" s="95"/>
      <c r="D48" s="95"/>
    </row>
    <row r="49" spans="1:18" s="4" customFormat="1" ht="15" customHeight="1" x14ac:dyDescent="0.2">
      <c r="A49" s="114" t="s">
        <v>57</v>
      </c>
      <c r="B49" s="92">
        <v>770</v>
      </c>
      <c r="C49" s="115">
        <v>11.357702349869452</v>
      </c>
      <c r="D49" s="115">
        <v>3.9164490861618799</v>
      </c>
    </row>
    <row r="50" spans="1:18" s="136" customFormat="1" ht="5.0999999999999996" customHeight="1" x14ac:dyDescent="0.2">
      <c r="A50" s="113"/>
      <c r="B50" s="95"/>
      <c r="C50" s="95"/>
      <c r="D50" s="95"/>
    </row>
    <row r="51" spans="1:18" s="221" customFormat="1" ht="12" x14ac:dyDescent="0.2">
      <c r="A51" s="116" t="s">
        <v>174</v>
      </c>
      <c r="B51" s="98">
        <v>360</v>
      </c>
      <c r="C51" s="95">
        <v>2.2099447513812152</v>
      </c>
      <c r="D51" s="95">
        <v>3.867403314917127</v>
      </c>
    </row>
    <row r="52" spans="1:18" s="221" customFormat="1" ht="12" x14ac:dyDescent="0.2">
      <c r="A52" s="116" t="s">
        <v>175</v>
      </c>
      <c r="B52" s="98">
        <v>210</v>
      </c>
      <c r="C52" s="95">
        <v>15.09433962264151</v>
      </c>
      <c r="D52" s="95">
        <v>3.3018867924528301</v>
      </c>
    </row>
    <row r="53" spans="1:18" s="221" customFormat="1" ht="12" x14ac:dyDescent="0.2">
      <c r="A53" s="116" t="s">
        <v>176</v>
      </c>
      <c r="B53" s="98">
        <v>60</v>
      </c>
      <c r="C53" s="95">
        <v>75</v>
      </c>
      <c r="D53" s="95">
        <v>6.666666666666667</v>
      </c>
    </row>
    <row r="54" spans="1:18" s="221" customFormat="1" ht="12" x14ac:dyDescent="0.2">
      <c r="A54" s="116" t="s">
        <v>177</v>
      </c>
      <c r="B54" s="98">
        <v>50</v>
      </c>
      <c r="C54" s="95" t="s">
        <v>217</v>
      </c>
      <c r="D54" s="95" t="s">
        <v>217</v>
      </c>
    </row>
    <row r="55" spans="1:18" s="221" customFormat="1" ht="12" x14ac:dyDescent="0.2">
      <c r="A55" s="116" t="s">
        <v>152</v>
      </c>
      <c r="B55" s="98">
        <v>90</v>
      </c>
      <c r="C55" s="95">
        <v>2.2988505747126435</v>
      </c>
      <c r="D55" s="95">
        <v>5.7471264367816088</v>
      </c>
    </row>
    <row r="56" spans="1:18" s="221" customFormat="1" ht="5.0999999999999996" customHeight="1" x14ac:dyDescent="0.2">
      <c r="A56" s="291"/>
      <c r="B56" s="292"/>
      <c r="C56" s="293"/>
      <c r="D56" s="293"/>
      <c r="E56" s="229"/>
      <c r="F56" s="229"/>
      <c r="G56" s="229"/>
      <c r="H56" s="229"/>
      <c r="I56" s="229"/>
      <c r="J56" s="95"/>
      <c r="K56" s="238"/>
      <c r="L56" s="437"/>
      <c r="M56" s="437"/>
      <c r="N56" s="437"/>
      <c r="O56" s="437"/>
      <c r="P56" s="437"/>
      <c r="Q56" s="437"/>
      <c r="R56" s="437"/>
    </row>
    <row r="57" spans="1:18" s="88" customFormat="1" ht="5.0999999999999996" customHeight="1" x14ac:dyDescent="0.25">
      <c r="A57" s="294"/>
      <c r="B57" s="295"/>
      <c r="C57" s="295"/>
      <c r="D57" s="295"/>
      <c r="E57" s="229"/>
      <c r="F57" s="229"/>
      <c r="G57" s="229"/>
      <c r="H57" s="229"/>
      <c r="I57" s="229"/>
      <c r="J57" s="95"/>
      <c r="K57" s="104"/>
      <c r="L57" s="119"/>
      <c r="M57" s="119"/>
      <c r="N57" s="119"/>
      <c r="O57" s="119"/>
      <c r="P57" s="119"/>
      <c r="Q57" s="239"/>
      <c r="R57" s="240"/>
    </row>
    <row r="58" spans="1:18" s="271" customFormat="1" ht="12" customHeight="1" x14ac:dyDescent="0.15">
      <c r="A58" s="445" t="s">
        <v>119</v>
      </c>
      <c r="B58" s="445"/>
      <c r="C58" s="445"/>
      <c r="D58" s="445"/>
      <c r="E58" s="255"/>
      <c r="F58" s="255"/>
      <c r="G58" s="255"/>
      <c r="H58" s="255"/>
      <c r="I58" s="255"/>
      <c r="J58" s="255"/>
      <c r="K58" s="268"/>
      <c r="L58" s="268"/>
      <c r="M58" s="268"/>
      <c r="N58" s="268"/>
      <c r="O58" s="268"/>
      <c r="P58" s="268"/>
      <c r="Q58" s="269"/>
      <c r="R58" s="270"/>
    </row>
    <row r="59" spans="1:18" s="271" customFormat="1" ht="21.95" customHeight="1" x14ac:dyDescent="0.15">
      <c r="A59" s="445" t="s">
        <v>91</v>
      </c>
      <c r="B59" s="445"/>
      <c r="C59" s="445"/>
      <c r="D59" s="445"/>
      <c r="E59" s="255"/>
      <c r="F59" s="255"/>
      <c r="G59" s="255"/>
      <c r="H59" s="255"/>
      <c r="I59" s="255"/>
      <c r="J59" s="255"/>
      <c r="K59" s="272"/>
      <c r="L59" s="272"/>
      <c r="M59" s="272"/>
      <c r="N59" s="272"/>
      <c r="O59" s="272"/>
      <c r="P59" s="272"/>
      <c r="Q59" s="273"/>
      <c r="R59" s="273"/>
    </row>
    <row r="60" spans="1:18" s="275" customFormat="1" ht="12" customHeight="1" x14ac:dyDescent="0.15">
      <c r="A60" s="426" t="s">
        <v>139</v>
      </c>
      <c r="B60" s="426"/>
      <c r="C60" s="426"/>
      <c r="D60" s="426"/>
      <c r="E60" s="274"/>
      <c r="F60" s="274"/>
      <c r="G60" s="274"/>
      <c r="N60" s="276"/>
      <c r="O60" s="277"/>
      <c r="P60" s="277"/>
      <c r="Q60" s="277"/>
      <c r="R60" s="277"/>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216</v>
      </c>
    </row>
    <row r="6" spans="1:7" s="12" customFormat="1" ht="5.0999999999999996" customHeight="1" x14ac:dyDescent="0.25">
      <c r="A6" s="184"/>
      <c r="B6" s="185"/>
      <c r="C6" s="185"/>
      <c r="D6" s="185"/>
      <c r="E6" s="185"/>
      <c r="F6" s="185"/>
      <c r="G6" s="183"/>
    </row>
    <row r="7" spans="1:7" s="227" customFormat="1" ht="15" customHeight="1" x14ac:dyDescent="0.2">
      <c r="A7" s="435" t="s">
        <v>122</v>
      </c>
      <c r="B7" s="435"/>
      <c r="C7" s="436" t="s">
        <v>123</v>
      </c>
      <c r="D7" s="436"/>
      <c r="E7" s="436"/>
      <c r="F7" s="436"/>
      <c r="G7" s="436"/>
    </row>
    <row r="8" spans="1:7" s="227" customFormat="1" ht="53.1" customHeight="1" x14ac:dyDescent="0.2">
      <c r="A8" s="435"/>
      <c r="B8" s="435"/>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4090</v>
      </c>
      <c r="C11" s="112">
        <v>5.3121175030599757</v>
      </c>
      <c r="D11" s="112">
        <v>1.0281517747858018</v>
      </c>
      <c r="E11" s="112">
        <v>23.255813953488371</v>
      </c>
      <c r="F11" s="112">
        <v>44.822521419828639</v>
      </c>
      <c r="G11" s="112">
        <v>25.581395348837212</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290</v>
      </c>
      <c r="C13" s="118">
        <v>58.391608391608393</v>
      </c>
      <c r="D13" s="118">
        <v>4.5454545454545459</v>
      </c>
      <c r="E13" s="118">
        <v>36.713286713286713</v>
      </c>
      <c r="F13" s="118">
        <v>0.34965034965034963</v>
      </c>
      <c r="G13" s="118" t="s">
        <v>217</v>
      </c>
    </row>
    <row r="14" spans="1:7" s="236" customFormat="1" ht="5.0999999999999996" customHeight="1" x14ac:dyDescent="0.3">
      <c r="A14" s="113"/>
      <c r="B14" s="95"/>
      <c r="C14" s="95"/>
      <c r="D14" s="95"/>
      <c r="E14" s="95"/>
      <c r="F14" s="95"/>
      <c r="G14" s="95"/>
    </row>
    <row r="15" spans="1:7" s="117" customFormat="1" ht="12" x14ac:dyDescent="0.3">
      <c r="A15" s="116" t="s">
        <v>149</v>
      </c>
      <c r="B15" s="98">
        <v>50</v>
      </c>
      <c r="C15" s="95">
        <v>27.659574468085108</v>
      </c>
      <c r="D15" s="95">
        <v>2.1276595744680851</v>
      </c>
      <c r="E15" s="95">
        <v>70.212765957446805</v>
      </c>
      <c r="F15" s="95" t="s">
        <v>217</v>
      </c>
      <c r="G15" s="95" t="s">
        <v>217</v>
      </c>
    </row>
    <row r="16" spans="1:7" s="117" customFormat="1" ht="12" x14ac:dyDescent="0.3">
      <c r="A16" s="116" t="s">
        <v>150</v>
      </c>
      <c r="B16" s="98">
        <v>40</v>
      </c>
      <c r="C16" s="95">
        <v>100</v>
      </c>
      <c r="D16" s="95" t="s">
        <v>217</v>
      </c>
      <c r="E16" s="95" t="s">
        <v>217</v>
      </c>
      <c r="F16" s="95" t="s">
        <v>217</v>
      </c>
      <c r="G16" s="95" t="s">
        <v>217</v>
      </c>
    </row>
    <row r="17" spans="1:7" s="117" customFormat="1" ht="12" x14ac:dyDescent="0.3">
      <c r="A17" s="116" t="s">
        <v>151</v>
      </c>
      <c r="B17" s="98">
        <v>20</v>
      </c>
      <c r="C17" s="95">
        <v>25</v>
      </c>
      <c r="D17" s="95">
        <v>29.166666666666668</v>
      </c>
      <c r="E17" s="95">
        <v>41.666666666666671</v>
      </c>
      <c r="F17" s="95">
        <v>4.1666666666666661</v>
      </c>
      <c r="G17" s="95" t="s">
        <v>217</v>
      </c>
    </row>
    <row r="18" spans="1:7" s="117" customFormat="1" ht="12" x14ac:dyDescent="0.3">
      <c r="A18" s="116" t="s">
        <v>152</v>
      </c>
      <c r="B18" s="98">
        <v>180</v>
      </c>
      <c r="C18" s="95">
        <v>61.714285714285708</v>
      </c>
      <c r="D18" s="95">
        <v>2.8571428571428572</v>
      </c>
      <c r="E18" s="95">
        <v>35.428571428571423</v>
      </c>
      <c r="F18" s="95" t="s">
        <v>217</v>
      </c>
      <c r="G18" s="95" t="s">
        <v>217</v>
      </c>
    </row>
    <row r="19" spans="1:7" s="236" customFormat="1" ht="5.0999999999999996" customHeight="1" x14ac:dyDescent="0.3">
      <c r="A19" s="113"/>
      <c r="B19" s="95"/>
      <c r="C19" s="95"/>
      <c r="D19" s="95"/>
      <c r="E19" s="95"/>
      <c r="F19" s="95"/>
      <c r="G19" s="95"/>
    </row>
    <row r="20" spans="1:7" s="14" customFormat="1" ht="15" customHeight="1" x14ac:dyDescent="0.3">
      <c r="A20" s="114" t="s">
        <v>52</v>
      </c>
      <c r="B20" s="92">
        <v>1860</v>
      </c>
      <c r="C20" s="118">
        <v>2.6838432635534084</v>
      </c>
      <c r="D20" s="118">
        <v>0.26838432635534087</v>
      </c>
      <c r="E20" s="118">
        <v>32.367149758454104</v>
      </c>
      <c r="F20" s="118">
        <v>47.074610842726784</v>
      </c>
      <c r="G20" s="118">
        <v>17.60601180891036</v>
      </c>
    </row>
    <row r="21" spans="1:7" s="236" customFormat="1" ht="5.0999999999999996" customHeight="1" x14ac:dyDescent="0.3">
      <c r="A21" s="113"/>
      <c r="B21" s="95"/>
      <c r="C21" s="95"/>
      <c r="D21" s="95"/>
      <c r="E21" s="95"/>
      <c r="F21" s="95"/>
      <c r="G21" s="95"/>
    </row>
    <row r="22" spans="1:7" s="117" customFormat="1" ht="12" x14ac:dyDescent="0.3">
      <c r="A22" s="116" t="s">
        <v>153</v>
      </c>
      <c r="B22" s="98">
        <v>1010</v>
      </c>
      <c r="C22" s="95" t="s">
        <v>217</v>
      </c>
      <c r="D22" s="95" t="s">
        <v>217</v>
      </c>
      <c r="E22" s="95">
        <v>30.138339920948614</v>
      </c>
      <c r="F22" s="95">
        <v>49.505928853754938</v>
      </c>
      <c r="G22" s="95">
        <v>20.355731225296442</v>
      </c>
    </row>
    <row r="23" spans="1:7" s="117" customFormat="1" ht="12" x14ac:dyDescent="0.3">
      <c r="A23" s="116" t="s">
        <v>154</v>
      </c>
      <c r="B23" s="98">
        <v>380</v>
      </c>
      <c r="C23" s="95">
        <v>0.52493438320209973</v>
      </c>
      <c r="D23" s="95" t="s">
        <v>217</v>
      </c>
      <c r="E23" s="95">
        <v>28.871391076115486</v>
      </c>
      <c r="F23" s="95">
        <v>53.805774278215225</v>
      </c>
      <c r="G23" s="95">
        <v>16.797900262467191</v>
      </c>
    </row>
    <row r="24" spans="1:7" s="117" customFormat="1" ht="12" x14ac:dyDescent="0.3">
      <c r="A24" s="116" t="s">
        <v>155</v>
      </c>
      <c r="B24" s="98">
        <v>90</v>
      </c>
      <c r="C24" s="95" t="s">
        <v>217</v>
      </c>
      <c r="D24" s="95" t="s">
        <v>217</v>
      </c>
      <c r="E24" s="95">
        <v>10.75268817204301</v>
      </c>
      <c r="F24" s="95">
        <v>26.881720430107524</v>
      </c>
      <c r="G24" s="95">
        <v>62.365591397849464</v>
      </c>
    </row>
    <row r="25" spans="1:7" s="117" customFormat="1" ht="12" x14ac:dyDescent="0.3">
      <c r="A25" s="116" t="s">
        <v>156</v>
      </c>
      <c r="B25" s="98">
        <v>90</v>
      </c>
      <c r="C25" s="95" t="s">
        <v>217</v>
      </c>
      <c r="D25" s="95" t="s">
        <v>217</v>
      </c>
      <c r="E25" s="95">
        <v>51.724137931034484</v>
      </c>
      <c r="F25" s="95">
        <v>48.275862068965516</v>
      </c>
      <c r="G25" s="95" t="s">
        <v>217</v>
      </c>
    </row>
    <row r="26" spans="1:7" s="117" customFormat="1" ht="12" x14ac:dyDescent="0.3">
      <c r="A26" s="116" t="s">
        <v>157</v>
      </c>
      <c r="B26" s="98">
        <v>80</v>
      </c>
      <c r="C26" s="95">
        <v>30.487804878048781</v>
      </c>
      <c r="D26" s="95" t="s">
        <v>217</v>
      </c>
      <c r="E26" s="95">
        <v>54.878048780487809</v>
      </c>
      <c r="F26" s="95">
        <v>14.634146341463413</v>
      </c>
      <c r="G26" s="95" t="s">
        <v>217</v>
      </c>
    </row>
    <row r="27" spans="1:7" s="117" customFormat="1" ht="12" x14ac:dyDescent="0.3">
      <c r="A27" s="116" t="s">
        <v>158</v>
      </c>
      <c r="B27" s="98">
        <v>60</v>
      </c>
      <c r="C27" s="95">
        <v>16.666666666666664</v>
      </c>
      <c r="D27" s="95">
        <v>3.3333333333333335</v>
      </c>
      <c r="E27" s="95">
        <v>58.333333333333336</v>
      </c>
      <c r="F27" s="95">
        <v>21.666666666666668</v>
      </c>
      <c r="G27" s="95" t="s">
        <v>217</v>
      </c>
    </row>
    <row r="28" spans="1:7" s="117" customFormat="1" ht="12" x14ac:dyDescent="0.3">
      <c r="A28" s="116" t="s">
        <v>159</v>
      </c>
      <c r="B28" s="98">
        <v>50</v>
      </c>
      <c r="C28" s="95" t="s">
        <v>217</v>
      </c>
      <c r="D28" s="95" t="s">
        <v>217</v>
      </c>
      <c r="E28" s="95" t="s">
        <v>217</v>
      </c>
      <c r="F28" s="95">
        <v>100</v>
      </c>
      <c r="G28" s="95" t="s">
        <v>217</v>
      </c>
    </row>
    <row r="29" spans="1:7" s="117" customFormat="1" ht="12" x14ac:dyDescent="0.3">
      <c r="A29" s="116" t="s">
        <v>160</v>
      </c>
      <c r="B29" s="98">
        <v>30</v>
      </c>
      <c r="C29" s="95" t="s">
        <v>217</v>
      </c>
      <c r="D29" s="95" t="s">
        <v>217</v>
      </c>
      <c r="E29" s="95">
        <v>90.909090909090907</v>
      </c>
      <c r="F29" s="95">
        <v>9.0909090909090917</v>
      </c>
      <c r="G29" s="95" t="s">
        <v>217</v>
      </c>
    </row>
    <row r="30" spans="1:7" s="117" customFormat="1" ht="12" x14ac:dyDescent="0.3">
      <c r="A30" s="116" t="s">
        <v>161</v>
      </c>
      <c r="B30" s="98">
        <v>20</v>
      </c>
      <c r="C30" s="95">
        <v>4.1666666666666661</v>
      </c>
      <c r="D30" s="95">
        <v>4.1666666666666661</v>
      </c>
      <c r="E30" s="95">
        <v>45.833333333333329</v>
      </c>
      <c r="F30" s="95">
        <v>45.833333333333329</v>
      </c>
      <c r="G30" s="95" t="s">
        <v>217</v>
      </c>
    </row>
    <row r="31" spans="1:7" s="117" customFormat="1" ht="12" x14ac:dyDescent="0.3">
      <c r="A31" s="116" t="s">
        <v>152</v>
      </c>
      <c r="B31" s="98">
        <v>40</v>
      </c>
      <c r="C31" s="95">
        <v>30</v>
      </c>
      <c r="D31" s="95">
        <v>5</v>
      </c>
      <c r="E31" s="95">
        <v>30</v>
      </c>
      <c r="F31" s="95">
        <v>35</v>
      </c>
      <c r="G31" s="95" t="s">
        <v>217</v>
      </c>
    </row>
    <row r="32" spans="1:7" s="236" customFormat="1" ht="5.0999999999999996" customHeight="1" x14ac:dyDescent="0.3">
      <c r="A32" s="113"/>
      <c r="B32" s="95"/>
      <c r="C32" s="95"/>
      <c r="D32" s="95"/>
      <c r="E32" s="95"/>
      <c r="F32" s="95"/>
      <c r="G32" s="95"/>
    </row>
    <row r="33" spans="1:7" s="14" customFormat="1" ht="15" customHeight="1" x14ac:dyDescent="0.3">
      <c r="A33" s="114" t="s">
        <v>54</v>
      </c>
      <c r="B33" s="92">
        <v>1170</v>
      </c>
      <c r="C33" s="118" t="s">
        <v>217</v>
      </c>
      <c r="D33" s="118">
        <v>2.0512820512820511</v>
      </c>
      <c r="E33" s="118">
        <v>15.555555555555555</v>
      </c>
      <c r="F33" s="118">
        <v>51.794871794871803</v>
      </c>
      <c r="G33" s="118">
        <v>30.5982905982906</v>
      </c>
    </row>
    <row r="34" spans="1:7" s="236" customFormat="1" ht="4.5" customHeight="1" x14ac:dyDescent="0.3">
      <c r="A34" s="113"/>
      <c r="B34" s="95"/>
      <c r="C34" s="95"/>
      <c r="D34" s="95"/>
      <c r="E34" s="95"/>
      <c r="F34" s="95"/>
      <c r="G34" s="95"/>
    </row>
    <row r="35" spans="1:7" s="117" customFormat="1" ht="12" x14ac:dyDescent="0.3">
      <c r="A35" s="116" t="s">
        <v>162</v>
      </c>
      <c r="B35" s="98">
        <v>190</v>
      </c>
      <c r="C35" s="95" t="s">
        <v>217</v>
      </c>
      <c r="D35" s="95" t="s">
        <v>217</v>
      </c>
      <c r="E35" s="95">
        <v>2.1052631578947367</v>
      </c>
      <c r="F35" s="95">
        <v>52.105263157894733</v>
      </c>
      <c r="G35" s="95">
        <v>45.789473684210527</v>
      </c>
    </row>
    <row r="36" spans="1:7" s="117" customFormat="1" ht="12" x14ac:dyDescent="0.3">
      <c r="A36" s="116" t="s">
        <v>163</v>
      </c>
      <c r="B36" s="98">
        <v>160</v>
      </c>
      <c r="C36" s="95" t="s">
        <v>217</v>
      </c>
      <c r="D36" s="95" t="s">
        <v>217</v>
      </c>
      <c r="E36" s="95">
        <v>17.948717948717949</v>
      </c>
      <c r="F36" s="95">
        <v>80.128205128205138</v>
      </c>
      <c r="G36" s="95">
        <v>1.9230769230769231</v>
      </c>
    </row>
    <row r="37" spans="1:7" s="117" customFormat="1" ht="12" x14ac:dyDescent="0.3">
      <c r="A37" s="116" t="s">
        <v>164</v>
      </c>
      <c r="B37" s="98">
        <v>100</v>
      </c>
      <c r="C37" s="95" t="s">
        <v>217</v>
      </c>
      <c r="D37" s="95" t="s">
        <v>217</v>
      </c>
      <c r="E37" s="95">
        <v>4.9504950495049505</v>
      </c>
      <c r="F37" s="95">
        <v>66.336633663366342</v>
      </c>
      <c r="G37" s="95">
        <v>28.71287128712871</v>
      </c>
    </row>
    <row r="38" spans="1:7" s="117" customFormat="1" ht="12" x14ac:dyDescent="0.3">
      <c r="A38" s="116" t="s">
        <v>165</v>
      </c>
      <c r="B38" s="98">
        <v>100</v>
      </c>
      <c r="C38" s="95" t="s">
        <v>217</v>
      </c>
      <c r="D38" s="95">
        <v>11</v>
      </c>
      <c r="E38" s="95">
        <v>28.000000000000004</v>
      </c>
      <c r="F38" s="95">
        <v>55.000000000000007</v>
      </c>
      <c r="G38" s="95">
        <v>6</v>
      </c>
    </row>
    <row r="39" spans="1:7" s="117" customFormat="1" ht="12" x14ac:dyDescent="0.3">
      <c r="A39" s="116" t="s">
        <v>166</v>
      </c>
      <c r="B39" s="98">
        <v>90</v>
      </c>
      <c r="C39" s="95" t="s">
        <v>217</v>
      </c>
      <c r="D39" s="95" t="s">
        <v>217</v>
      </c>
      <c r="E39" s="95">
        <v>3.1914893617021276</v>
      </c>
      <c r="F39" s="95">
        <v>45.744680851063826</v>
      </c>
      <c r="G39" s="95">
        <v>51.063829787234042</v>
      </c>
    </row>
    <row r="40" spans="1:7" s="117" customFormat="1" ht="12" x14ac:dyDescent="0.3">
      <c r="A40" s="116" t="s">
        <v>167</v>
      </c>
      <c r="B40" s="98">
        <v>60</v>
      </c>
      <c r="C40" s="95" t="s">
        <v>217</v>
      </c>
      <c r="D40" s="95">
        <v>20.634920634920633</v>
      </c>
      <c r="E40" s="95">
        <v>20.634920634920633</v>
      </c>
      <c r="F40" s="95">
        <v>58.730158730158735</v>
      </c>
      <c r="G40" s="95" t="s">
        <v>217</v>
      </c>
    </row>
    <row r="41" spans="1:7" s="117" customFormat="1" ht="12" x14ac:dyDescent="0.3">
      <c r="A41" s="116" t="s">
        <v>168</v>
      </c>
      <c r="B41" s="98">
        <v>60</v>
      </c>
      <c r="C41" s="95" t="s">
        <v>217</v>
      </c>
      <c r="D41" s="95" t="s">
        <v>217</v>
      </c>
      <c r="E41" s="95">
        <v>19.642857142857142</v>
      </c>
      <c r="F41" s="95">
        <v>71.428571428571431</v>
      </c>
      <c r="G41" s="95">
        <v>8.9285714285714288</v>
      </c>
    </row>
    <row r="42" spans="1:7" s="117" customFormat="1" ht="22.5" x14ac:dyDescent="0.3">
      <c r="A42" s="116" t="s">
        <v>169</v>
      </c>
      <c r="B42" s="98">
        <v>50</v>
      </c>
      <c r="C42" s="95" t="s">
        <v>217</v>
      </c>
      <c r="D42" s="95" t="s">
        <v>217</v>
      </c>
      <c r="E42" s="95">
        <v>20</v>
      </c>
      <c r="F42" s="95">
        <v>34</v>
      </c>
      <c r="G42" s="95">
        <v>46</v>
      </c>
    </row>
    <row r="43" spans="1:7" s="117" customFormat="1" ht="12" x14ac:dyDescent="0.3">
      <c r="A43" s="116" t="s">
        <v>170</v>
      </c>
      <c r="B43" s="98">
        <v>50</v>
      </c>
      <c r="C43" s="95" t="s">
        <v>217</v>
      </c>
      <c r="D43" s="95" t="s">
        <v>217</v>
      </c>
      <c r="E43" s="95">
        <v>28.571428571428569</v>
      </c>
      <c r="F43" s="95">
        <v>26.530612244897959</v>
      </c>
      <c r="G43" s="95">
        <v>44.897959183673471</v>
      </c>
    </row>
    <row r="44" spans="1:7" s="117" customFormat="1" ht="12" x14ac:dyDescent="0.3">
      <c r="A44" s="116" t="s">
        <v>171</v>
      </c>
      <c r="B44" s="98">
        <v>50</v>
      </c>
      <c r="C44" s="95" t="s">
        <v>217</v>
      </c>
      <c r="D44" s="95" t="s">
        <v>217</v>
      </c>
      <c r="E44" s="95" t="s">
        <v>217</v>
      </c>
      <c r="F44" s="95">
        <v>10.416666666666668</v>
      </c>
      <c r="G44" s="95">
        <v>89.583333333333343</v>
      </c>
    </row>
    <row r="45" spans="1:7" s="117" customFormat="1" ht="12" x14ac:dyDescent="0.3">
      <c r="A45" s="116" t="s">
        <v>172</v>
      </c>
      <c r="B45" s="98">
        <v>30</v>
      </c>
      <c r="C45" s="95" t="s">
        <v>217</v>
      </c>
      <c r="D45" s="95" t="s">
        <v>217</v>
      </c>
      <c r="E45" s="95">
        <v>58.064516129032263</v>
      </c>
      <c r="F45" s="95">
        <v>41.935483870967744</v>
      </c>
      <c r="G45" s="95" t="s">
        <v>217</v>
      </c>
    </row>
    <row r="46" spans="1:7" s="117" customFormat="1" ht="12" x14ac:dyDescent="0.3">
      <c r="A46" s="116" t="s">
        <v>173</v>
      </c>
      <c r="B46" s="98">
        <v>30</v>
      </c>
      <c r="C46" s="95" t="s">
        <v>217</v>
      </c>
      <c r="D46" s="95" t="s">
        <v>217</v>
      </c>
      <c r="E46" s="95">
        <v>6.666666666666667</v>
      </c>
      <c r="F46" s="95">
        <v>3.3333333333333335</v>
      </c>
      <c r="G46" s="95">
        <v>90</v>
      </c>
    </row>
    <row r="47" spans="1:7" s="117" customFormat="1" ht="12" x14ac:dyDescent="0.3">
      <c r="A47" s="116" t="s">
        <v>152</v>
      </c>
      <c r="B47" s="98">
        <v>200</v>
      </c>
      <c r="C47" s="95" t="s">
        <v>217</v>
      </c>
      <c r="D47" s="95" t="s">
        <v>217</v>
      </c>
      <c r="E47" s="95">
        <v>22.772277227722775</v>
      </c>
      <c r="F47" s="95">
        <v>45.049504950495049</v>
      </c>
      <c r="G47" s="95">
        <v>32.178217821782177</v>
      </c>
    </row>
    <row r="48" spans="1:7" s="236" customFormat="1" ht="5.0999999999999996" customHeight="1" x14ac:dyDescent="0.3">
      <c r="A48" s="113"/>
      <c r="B48" s="95"/>
      <c r="C48" s="95"/>
      <c r="D48" s="95"/>
      <c r="E48" s="95"/>
      <c r="F48" s="95"/>
      <c r="G48" s="95"/>
    </row>
    <row r="49" spans="1:17" s="14" customFormat="1" ht="15" customHeight="1" x14ac:dyDescent="0.3">
      <c r="A49" s="114" t="s">
        <v>57</v>
      </c>
      <c r="B49" s="92">
        <v>770</v>
      </c>
      <c r="C49" s="118" t="s">
        <v>217</v>
      </c>
      <c r="D49" s="118" t="s">
        <v>217</v>
      </c>
      <c r="E49" s="118">
        <v>7.8328981723237598</v>
      </c>
      <c r="F49" s="118">
        <v>45.300261096605745</v>
      </c>
      <c r="G49" s="118">
        <v>46.866840731070496</v>
      </c>
    </row>
    <row r="50" spans="1:17" s="236" customFormat="1" ht="5.0999999999999996" customHeight="1" x14ac:dyDescent="0.3">
      <c r="A50" s="113"/>
      <c r="B50" s="95"/>
      <c r="C50" s="95"/>
      <c r="D50" s="95"/>
      <c r="E50" s="95"/>
      <c r="F50" s="95"/>
      <c r="G50" s="95"/>
    </row>
    <row r="51" spans="1:17" s="117" customFormat="1" ht="12" x14ac:dyDescent="0.3">
      <c r="A51" s="116" t="s">
        <v>174</v>
      </c>
      <c r="B51" s="98">
        <v>360</v>
      </c>
      <c r="C51" s="95" t="s">
        <v>217</v>
      </c>
      <c r="D51" s="95" t="s">
        <v>217</v>
      </c>
      <c r="E51" s="95">
        <v>2.4861878453038675</v>
      </c>
      <c r="F51" s="95">
        <v>46.408839779005525</v>
      </c>
      <c r="G51" s="95">
        <v>51.104972375690608</v>
      </c>
    </row>
    <row r="52" spans="1:17" s="117" customFormat="1" ht="12" x14ac:dyDescent="0.3">
      <c r="A52" s="116" t="s">
        <v>175</v>
      </c>
      <c r="B52" s="98">
        <v>210</v>
      </c>
      <c r="C52" s="95" t="s">
        <v>217</v>
      </c>
      <c r="D52" s="95" t="s">
        <v>217</v>
      </c>
      <c r="E52" s="95">
        <v>21.226415094339622</v>
      </c>
      <c r="F52" s="95">
        <v>45.283018867924532</v>
      </c>
      <c r="G52" s="95">
        <v>33.490566037735846</v>
      </c>
    </row>
    <row r="53" spans="1:17" s="117" customFormat="1" ht="12" x14ac:dyDescent="0.3">
      <c r="A53" s="116" t="s">
        <v>176</v>
      </c>
      <c r="B53" s="98">
        <v>60</v>
      </c>
      <c r="C53" s="95" t="s">
        <v>217</v>
      </c>
      <c r="D53" s="95" t="s">
        <v>217</v>
      </c>
      <c r="E53" s="95">
        <v>3.3333333333333335</v>
      </c>
      <c r="F53" s="95">
        <v>96.666666666666671</v>
      </c>
      <c r="G53" s="95" t="s">
        <v>217</v>
      </c>
    </row>
    <row r="54" spans="1:17" s="117" customFormat="1" ht="12" x14ac:dyDescent="0.3">
      <c r="A54" s="116" t="s">
        <v>177</v>
      </c>
      <c r="B54" s="98">
        <v>50</v>
      </c>
      <c r="C54" s="95" t="s">
        <v>217</v>
      </c>
      <c r="D54" s="95" t="s">
        <v>217</v>
      </c>
      <c r="E54" s="95">
        <v>2.2222222222222223</v>
      </c>
      <c r="F54" s="95">
        <v>2.2222222222222223</v>
      </c>
      <c r="G54" s="95">
        <v>95.555555555555557</v>
      </c>
    </row>
    <row r="55" spans="1:17" s="117" customFormat="1" ht="12" x14ac:dyDescent="0.3">
      <c r="A55" s="116" t="s">
        <v>152</v>
      </c>
      <c r="B55" s="98">
        <v>90</v>
      </c>
      <c r="C55" s="95" t="s">
        <v>217</v>
      </c>
      <c r="D55" s="95" t="s">
        <v>217</v>
      </c>
      <c r="E55" s="95">
        <v>3.4482758620689653</v>
      </c>
      <c r="F55" s="95">
        <v>27.586206896551722</v>
      </c>
      <c r="G55" s="95">
        <v>68.965517241379317</v>
      </c>
    </row>
    <row r="56" spans="1:17" s="117" customFormat="1" ht="5.0999999999999996" customHeight="1" x14ac:dyDescent="0.3">
      <c r="A56" s="300"/>
      <c r="B56" s="292"/>
      <c r="C56" s="293"/>
      <c r="D56" s="293"/>
      <c r="E56" s="293"/>
      <c r="F56" s="293"/>
      <c r="G56" s="293"/>
      <c r="H56" s="95"/>
      <c r="I56" s="95"/>
      <c r="J56" s="278"/>
      <c r="K56" s="437"/>
      <c r="L56" s="437"/>
      <c r="M56" s="437"/>
      <c r="N56" s="437"/>
      <c r="O56" s="437"/>
      <c r="P56" s="437"/>
      <c r="Q56" s="437"/>
    </row>
    <row r="57" spans="1:17" s="281" customFormat="1" ht="5.0999999999999996" customHeight="1" x14ac:dyDescent="0.3">
      <c r="A57" s="301"/>
      <c r="B57" s="302"/>
      <c r="C57" s="302"/>
      <c r="D57" s="302"/>
      <c r="E57" s="302"/>
      <c r="F57" s="303"/>
      <c r="G57" s="303"/>
      <c r="H57" s="95"/>
      <c r="I57" s="95"/>
      <c r="J57" s="279"/>
      <c r="K57" s="280"/>
      <c r="L57" s="280"/>
      <c r="M57" s="280"/>
      <c r="N57" s="280"/>
      <c r="O57" s="280"/>
      <c r="P57" s="233"/>
      <c r="Q57" s="234"/>
    </row>
    <row r="58" spans="1:17" s="259" customFormat="1" ht="12" customHeight="1" x14ac:dyDescent="0.3">
      <c r="A58" s="445" t="s">
        <v>119</v>
      </c>
      <c r="B58" s="445"/>
      <c r="C58" s="445"/>
      <c r="D58" s="445"/>
      <c r="E58" s="445"/>
      <c r="F58" s="445"/>
      <c r="G58" s="445"/>
      <c r="H58" s="255"/>
      <c r="I58" s="255"/>
      <c r="J58" s="255"/>
      <c r="K58" s="256"/>
      <c r="L58" s="256"/>
      <c r="M58" s="256"/>
      <c r="N58" s="256"/>
      <c r="O58" s="256"/>
      <c r="P58" s="256"/>
      <c r="Q58" s="257"/>
    </row>
    <row r="59" spans="1:17" s="259" customFormat="1" ht="21.95" customHeight="1" x14ac:dyDescent="0.3">
      <c r="A59" s="445" t="s">
        <v>91</v>
      </c>
      <c r="B59" s="445"/>
      <c r="C59" s="445"/>
      <c r="D59" s="445"/>
      <c r="E59" s="445"/>
      <c r="F59" s="445"/>
      <c r="G59" s="445"/>
      <c r="H59" s="255"/>
      <c r="I59" s="255"/>
      <c r="J59" s="255"/>
      <c r="K59" s="260"/>
      <c r="L59" s="260"/>
      <c r="M59" s="260"/>
      <c r="N59" s="260"/>
      <c r="O59" s="260"/>
      <c r="P59" s="260"/>
      <c r="Q59" s="261"/>
    </row>
    <row r="60" spans="1:17" s="264" customFormat="1" ht="12" customHeight="1" x14ac:dyDescent="0.3">
      <c r="A60" s="441" t="s">
        <v>139</v>
      </c>
      <c r="B60" s="441"/>
      <c r="C60" s="441"/>
      <c r="D60" s="441"/>
      <c r="E60" s="441"/>
      <c r="F60" s="441"/>
      <c r="G60" s="441"/>
      <c r="N60" s="265"/>
      <c r="O60" s="266"/>
      <c r="P60" s="266"/>
      <c r="Q60" s="266"/>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9"/>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216</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5" t="s">
        <v>117</v>
      </c>
      <c r="C7" s="442" t="s">
        <v>107</v>
      </c>
      <c r="D7" s="442"/>
      <c r="E7" s="442"/>
      <c r="F7" s="442" t="s">
        <v>108</v>
      </c>
      <c r="G7" s="442"/>
      <c r="M7" s="196"/>
      <c r="N7" s="197"/>
      <c r="O7" s="197"/>
      <c r="P7" s="197"/>
      <c r="Q7" s="197"/>
      <c r="R7" s="197"/>
      <c r="S7" s="197"/>
      <c r="T7" s="197"/>
      <c r="U7" s="197"/>
      <c r="V7" s="197"/>
      <c r="W7" s="197"/>
      <c r="X7" s="197"/>
    </row>
    <row r="8" spans="1:27" s="242" customFormat="1" ht="50.1" customHeight="1" x14ac:dyDescent="0.3">
      <c r="A8" s="182"/>
      <c r="B8" s="435"/>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4090</v>
      </c>
      <c r="C11" s="388">
        <v>42.815177478580168</v>
      </c>
      <c r="D11" s="388">
        <v>26.805385556915546</v>
      </c>
      <c r="E11" s="388">
        <v>12.362301101591187</v>
      </c>
      <c r="F11" s="388">
        <v>16.474908200734394</v>
      </c>
      <c r="G11" s="388">
        <v>46.634026927784575</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178</v>
      </c>
      <c r="B13" s="395">
        <v>220</v>
      </c>
      <c r="C13" s="396">
        <v>53.456221198156683</v>
      </c>
      <c r="D13" s="396">
        <v>30.414746543778804</v>
      </c>
      <c r="E13" s="396">
        <v>18.894009216589861</v>
      </c>
      <c r="F13" s="396">
        <v>53.917050691244242</v>
      </c>
      <c r="G13" s="396">
        <v>31.336405529953915</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179</v>
      </c>
      <c r="B14" s="139">
        <v>70</v>
      </c>
      <c r="C14" s="140">
        <v>39.130434782608695</v>
      </c>
      <c r="D14" s="140">
        <v>13.043478260869565</v>
      </c>
      <c r="E14" s="140">
        <v>24.637681159420293</v>
      </c>
      <c r="F14" s="140">
        <v>50.724637681159422</v>
      </c>
      <c r="G14" s="140">
        <v>27.536231884057973</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180</v>
      </c>
      <c r="B15" s="139">
        <v>30</v>
      </c>
      <c r="C15" s="140">
        <v>38.70967741935484</v>
      </c>
      <c r="D15" s="140">
        <v>38.70967741935484</v>
      </c>
      <c r="E15" s="140" t="s">
        <v>217</v>
      </c>
      <c r="F15" s="140">
        <v>64.516129032258064</v>
      </c>
      <c r="G15" s="140">
        <v>25.806451612903224</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181</v>
      </c>
      <c r="B16" s="139">
        <v>30</v>
      </c>
      <c r="C16" s="140">
        <v>70.370370370370367</v>
      </c>
      <c r="D16" s="140">
        <v>22.222222222222221</v>
      </c>
      <c r="E16" s="140">
        <v>48.148148148148145</v>
      </c>
      <c r="F16" s="140">
        <v>44.444444444444443</v>
      </c>
      <c r="G16" s="140">
        <v>55.555555555555557</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182</v>
      </c>
      <c r="B17" s="139">
        <v>20</v>
      </c>
      <c r="C17" s="140">
        <v>63.636363636363633</v>
      </c>
      <c r="D17" s="140">
        <v>36.363636363636367</v>
      </c>
      <c r="E17" s="140">
        <v>4.5454545454545459</v>
      </c>
      <c r="F17" s="140">
        <v>45.454545454545453</v>
      </c>
      <c r="G17" s="140">
        <v>36.363636363636367</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183</v>
      </c>
      <c r="B18" s="139">
        <v>70</v>
      </c>
      <c r="C18" s="140">
        <v>64.705882352941174</v>
      </c>
      <c r="D18" s="140">
        <v>45.588235294117645</v>
      </c>
      <c r="E18" s="140">
        <v>14.705882352941178</v>
      </c>
      <c r="F18" s="140">
        <v>58.82352941176471</v>
      </c>
      <c r="G18" s="140">
        <v>26.47058823529412</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218</v>
      </c>
      <c r="B19" s="139" t="s">
        <v>218</v>
      </c>
      <c r="C19" s="140" t="s">
        <v>218</v>
      </c>
      <c r="D19" s="140" t="s">
        <v>218</v>
      </c>
      <c r="E19" s="140" t="s">
        <v>218</v>
      </c>
      <c r="F19" s="140" t="s">
        <v>218</v>
      </c>
      <c r="G19" s="140" t="s">
        <v>218</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184</v>
      </c>
      <c r="B20" s="395">
        <v>40</v>
      </c>
      <c r="C20" s="396">
        <v>64.285714285714292</v>
      </c>
      <c r="D20" s="396" t="s">
        <v>212</v>
      </c>
      <c r="E20" s="396" t="s">
        <v>212</v>
      </c>
      <c r="F20" s="396">
        <v>16.666666666666664</v>
      </c>
      <c r="G20" s="396">
        <v>35.714285714285715</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218</v>
      </c>
      <c r="B21" s="139" t="s">
        <v>218</v>
      </c>
      <c r="C21" s="140" t="s">
        <v>218</v>
      </c>
      <c r="D21" s="140" t="s">
        <v>218</v>
      </c>
      <c r="E21" s="140" t="s">
        <v>218</v>
      </c>
      <c r="F21" s="140" t="s">
        <v>218</v>
      </c>
      <c r="G21" s="140" t="s">
        <v>218</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185</v>
      </c>
      <c r="B22" s="395">
        <v>950</v>
      </c>
      <c r="C22" s="396">
        <v>45.578947368421055</v>
      </c>
      <c r="D22" s="396">
        <v>27.368421052631582</v>
      </c>
      <c r="E22" s="396">
        <v>14.105263157894738</v>
      </c>
      <c r="F22" s="396">
        <v>21.368421052631579</v>
      </c>
      <c r="G22" s="396">
        <v>50.210526315789473</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186</v>
      </c>
      <c r="B23" s="139">
        <v>320</v>
      </c>
      <c r="C23" s="140">
        <v>47.5</v>
      </c>
      <c r="D23" s="140">
        <v>27.500000000000004</v>
      </c>
      <c r="E23" s="140">
        <v>14.374999999999998</v>
      </c>
      <c r="F23" s="140">
        <v>15.312500000000002</v>
      </c>
      <c r="G23" s="140">
        <v>70.625</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187</v>
      </c>
      <c r="B24" s="139">
        <v>140</v>
      </c>
      <c r="C24" s="140">
        <v>38.888888888888893</v>
      </c>
      <c r="D24" s="140">
        <v>17.361111111111111</v>
      </c>
      <c r="E24" s="140">
        <v>15.277777777777779</v>
      </c>
      <c r="F24" s="140">
        <v>25.694444444444443</v>
      </c>
      <c r="G24" s="140">
        <v>37.5</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188</v>
      </c>
      <c r="B25" s="139">
        <v>90</v>
      </c>
      <c r="C25" s="140">
        <v>71.764705882352942</v>
      </c>
      <c r="D25" s="140">
        <v>47.058823529411761</v>
      </c>
      <c r="E25" s="140">
        <v>20</v>
      </c>
      <c r="F25" s="140">
        <v>37.647058823529413</v>
      </c>
      <c r="G25" s="140">
        <v>37.647058823529413</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189</v>
      </c>
      <c r="B26" s="139">
        <v>70</v>
      </c>
      <c r="C26" s="140">
        <v>21.428571428571427</v>
      </c>
      <c r="D26" s="140">
        <v>17.142857142857142</v>
      </c>
      <c r="E26" s="140">
        <v>4.2857142857142856</v>
      </c>
      <c r="F26" s="140" t="s">
        <v>217</v>
      </c>
      <c r="G26" s="140">
        <v>37.142857142857146</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190</v>
      </c>
      <c r="B27" s="139">
        <v>70</v>
      </c>
      <c r="C27" s="140">
        <v>58.82352941176471</v>
      </c>
      <c r="D27" s="140">
        <v>52.941176470588239</v>
      </c>
      <c r="E27" s="140">
        <v>1.4705882352941175</v>
      </c>
      <c r="F27" s="140">
        <v>50</v>
      </c>
      <c r="G27" s="140">
        <v>32.352941176470587</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191</v>
      </c>
      <c r="B28" s="139">
        <v>60</v>
      </c>
      <c r="C28" s="140">
        <v>63.793103448275865</v>
      </c>
      <c r="D28" s="140">
        <v>24.137931034482758</v>
      </c>
      <c r="E28" s="140">
        <v>34.482758620689658</v>
      </c>
      <c r="F28" s="140">
        <v>10.344827586206897</v>
      </c>
      <c r="G28" s="140">
        <v>22.413793103448278</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192</v>
      </c>
      <c r="B29" s="139">
        <v>40</v>
      </c>
      <c r="C29" s="140">
        <v>37.837837837837839</v>
      </c>
      <c r="D29" s="140">
        <v>27.027027027027028</v>
      </c>
      <c r="E29" s="140">
        <v>10.810810810810811</v>
      </c>
      <c r="F29" s="140">
        <v>29.72972972972973</v>
      </c>
      <c r="G29" s="140">
        <v>59.45945945945946</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193</v>
      </c>
      <c r="B30" s="139">
        <v>40</v>
      </c>
      <c r="C30" s="140">
        <v>41.666666666666671</v>
      </c>
      <c r="D30" s="140">
        <v>33.333333333333329</v>
      </c>
      <c r="E30" s="140">
        <v>8.3333333333333321</v>
      </c>
      <c r="F30" s="140">
        <v>22.222222222222221</v>
      </c>
      <c r="G30" s="140">
        <v>27.777777777777779</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194</v>
      </c>
      <c r="B31" s="139">
        <v>40</v>
      </c>
      <c r="C31" s="140">
        <v>8.5714285714285712</v>
      </c>
      <c r="D31" s="140">
        <v>5.7142857142857144</v>
      </c>
      <c r="E31" s="140">
        <v>2.8571428571428572</v>
      </c>
      <c r="F31" s="140">
        <v>14.285714285714285</v>
      </c>
      <c r="G31" s="140">
        <v>77.142857142857153</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195</v>
      </c>
      <c r="B32" s="139">
        <v>30</v>
      </c>
      <c r="C32" s="140">
        <v>15.625</v>
      </c>
      <c r="D32" s="140" t="s">
        <v>217</v>
      </c>
      <c r="E32" s="140">
        <v>15.625</v>
      </c>
      <c r="F32" s="140">
        <v>6.25</v>
      </c>
      <c r="G32" s="140">
        <v>75</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196</v>
      </c>
      <c r="B33" s="139">
        <v>30</v>
      </c>
      <c r="C33" s="140">
        <v>65.384615384615387</v>
      </c>
      <c r="D33" s="140">
        <v>46.153846153846153</v>
      </c>
      <c r="E33" s="140">
        <v>11.538461538461538</v>
      </c>
      <c r="F33" s="140">
        <v>38.461538461538467</v>
      </c>
      <c r="G33" s="140">
        <v>38.461538461538467</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197</v>
      </c>
      <c r="B34" s="139">
        <v>20</v>
      </c>
      <c r="C34" s="140">
        <v>35</v>
      </c>
      <c r="D34" s="140">
        <v>20</v>
      </c>
      <c r="E34" s="140">
        <v>15</v>
      </c>
      <c r="F34" s="140">
        <v>40</v>
      </c>
      <c r="G34" s="140">
        <v>25</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183</v>
      </c>
      <c r="B35" s="139" t="s">
        <v>212</v>
      </c>
      <c r="C35" s="140" t="s">
        <v>212</v>
      </c>
      <c r="D35" s="140" t="s">
        <v>212</v>
      </c>
      <c r="E35" s="140" t="s">
        <v>212</v>
      </c>
      <c r="F35" s="140" t="s">
        <v>212</v>
      </c>
      <c r="G35" s="140" t="s">
        <v>212</v>
      </c>
      <c r="H35" s="232"/>
      <c r="I35" s="232"/>
      <c r="J35" s="232"/>
      <c r="K35" s="232"/>
      <c r="L35" s="235"/>
      <c r="M35" s="235"/>
      <c r="N35" s="235"/>
      <c r="O35" s="249"/>
      <c r="P35" s="249"/>
      <c r="Q35" s="249"/>
      <c r="R35" s="249"/>
      <c r="S35" s="249"/>
      <c r="T35" s="249"/>
      <c r="U35" s="249"/>
      <c r="V35" s="249"/>
      <c r="W35" s="249"/>
      <c r="X35" s="249"/>
      <c r="Y35" s="248"/>
      <c r="Z35" s="235"/>
      <c r="AA35" s="249"/>
    </row>
    <row r="36" spans="1:27" s="236" customFormat="1" ht="12" customHeight="1" x14ac:dyDescent="0.3">
      <c r="A36" s="138" t="s">
        <v>218</v>
      </c>
      <c r="B36" s="139" t="s">
        <v>218</v>
      </c>
      <c r="C36" s="140" t="s">
        <v>218</v>
      </c>
      <c r="D36" s="140" t="s">
        <v>218</v>
      </c>
      <c r="E36" s="140" t="s">
        <v>218</v>
      </c>
      <c r="F36" s="140" t="s">
        <v>218</v>
      </c>
      <c r="G36" s="140" t="s">
        <v>218</v>
      </c>
      <c r="H36" s="232"/>
      <c r="I36" s="232"/>
      <c r="J36" s="232"/>
      <c r="K36" s="232"/>
      <c r="L36" s="235"/>
      <c r="M36" s="235"/>
      <c r="N36" s="235"/>
      <c r="O36" s="249"/>
      <c r="P36" s="249"/>
      <c r="Q36" s="249"/>
      <c r="R36" s="249"/>
      <c r="S36" s="249"/>
      <c r="T36" s="249"/>
      <c r="U36" s="249"/>
      <c r="V36" s="249"/>
      <c r="W36" s="249"/>
      <c r="X36" s="249"/>
      <c r="Y36" s="248"/>
      <c r="Z36" s="235"/>
      <c r="AA36" s="249"/>
    </row>
    <row r="37" spans="1:27" s="393" customFormat="1" ht="12" customHeight="1" x14ac:dyDescent="0.3">
      <c r="A37" s="394" t="s">
        <v>198</v>
      </c>
      <c r="B37" s="395">
        <v>1830</v>
      </c>
      <c r="C37" s="396">
        <v>39.322774440196611</v>
      </c>
      <c r="D37" s="396">
        <v>26.160567995630799</v>
      </c>
      <c r="E37" s="396">
        <v>10.868377935554342</v>
      </c>
      <c r="F37" s="396">
        <v>10.922992900054615</v>
      </c>
      <c r="G37" s="396">
        <v>54.505734571272527</v>
      </c>
      <c r="H37" s="389"/>
      <c r="I37" s="389"/>
      <c r="J37" s="389"/>
      <c r="K37" s="389"/>
      <c r="L37" s="390"/>
      <c r="M37" s="390"/>
      <c r="N37" s="390"/>
      <c r="O37" s="397"/>
      <c r="P37" s="397"/>
      <c r="Q37" s="397"/>
      <c r="R37" s="397"/>
      <c r="S37" s="397"/>
      <c r="T37" s="397"/>
      <c r="U37" s="397"/>
      <c r="V37" s="397"/>
      <c r="W37" s="397"/>
      <c r="X37" s="397"/>
      <c r="Y37" s="392"/>
      <c r="Z37" s="390"/>
      <c r="AA37" s="397"/>
    </row>
    <row r="38" spans="1:27" s="236" customFormat="1" ht="12" customHeight="1" x14ac:dyDescent="0.3">
      <c r="A38" s="138" t="s">
        <v>199</v>
      </c>
      <c r="B38" s="139">
        <v>320</v>
      </c>
      <c r="C38" s="140">
        <v>42.5</v>
      </c>
      <c r="D38" s="140">
        <v>19.375</v>
      </c>
      <c r="E38" s="140">
        <v>19.375</v>
      </c>
      <c r="F38" s="140">
        <v>3.4375000000000004</v>
      </c>
      <c r="G38" s="140">
        <v>67.8125</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200</v>
      </c>
      <c r="B39" s="139">
        <v>210</v>
      </c>
      <c r="C39" s="140">
        <v>41.314553990610328</v>
      </c>
      <c r="D39" s="140">
        <v>32.863849765258216</v>
      </c>
      <c r="E39" s="140">
        <v>6.5727699530516439</v>
      </c>
      <c r="F39" s="140">
        <v>12.676056338028168</v>
      </c>
      <c r="G39" s="140">
        <v>46.948356807511736</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201</v>
      </c>
      <c r="B40" s="139">
        <v>210</v>
      </c>
      <c r="C40" s="140">
        <v>39.810426540284361</v>
      </c>
      <c r="D40" s="140">
        <v>28.90995260663507</v>
      </c>
      <c r="E40" s="140">
        <v>9.4786729857819907</v>
      </c>
      <c r="F40" s="140">
        <v>19.431279620853083</v>
      </c>
      <c r="G40" s="140">
        <v>45.97156398104265</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202</v>
      </c>
      <c r="B41" s="139">
        <v>190</v>
      </c>
      <c r="C41" s="140">
        <v>51.546391752577314</v>
      </c>
      <c r="D41" s="140">
        <v>51.030927835051543</v>
      </c>
      <c r="E41" s="140" t="s">
        <v>217</v>
      </c>
      <c r="F41" s="140">
        <v>2.0618556701030926</v>
      </c>
      <c r="G41" s="140">
        <v>49.484536082474229</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203</v>
      </c>
      <c r="B42" s="139">
        <v>180</v>
      </c>
      <c r="C42" s="140">
        <v>26.815642458100559</v>
      </c>
      <c r="D42" s="140">
        <v>16.759776536312849</v>
      </c>
      <c r="E42" s="140">
        <v>7.2625698324022352</v>
      </c>
      <c r="F42" s="140">
        <v>11.731843575418994</v>
      </c>
      <c r="G42" s="140">
        <v>76.536312849162016</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204</v>
      </c>
      <c r="B43" s="139">
        <v>170</v>
      </c>
      <c r="C43" s="140">
        <v>26.785714285714285</v>
      </c>
      <c r="D43" s="140">
        <v>13.095238095238097</v>
      </c>
      <c r="E43" s="140">
        <v>13.095238095238097</v>
      </c>
      <c r="F43" s="140">
        <v>4.7619047619047619</v>
      </c>
      <c r="G43" s="140">
        <v>57.142857142857139</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205</v>
      </c>
      <c r="B44" s="139">
        <v>120</v>
      </c>
      <c r="C44" s="140">
        <v>35.245901639344261</v>
      </c>
      <c r="D44" s="140">
        <v>31.147540983606557</v>
      </c>
      <c r="E44" s="140">
        <v>4.0983606557377046</v>
      </c>
      <c r="F44" s="140">
        <v>13.934426229508196</v>
      </c>
      <c r="G44" s="140">
        <v>27.868852459016392</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206</v>
      </c>
      <c r="B45" s="139">
        <v>90</v>
      </c>
      <c r="C45" s="140">
        <v>37.234042553191486</v>
      </c>
      <c r="D45" s="140">
        <v>21.276595744680851</v>
      </c>
      <c r="E45" s="140">
        <v>8.5106382978723403</v>
      </c>
      <c r="F45" s="140">
        <v>41.48936170212766</v>
      </c>
      <c r="G45" s="140">
        <v>40.425531914893611</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207</v>
      </c>
      <c r="B46" s="139">
        <v>90</v>
      </c>
      <c r="C46" s="140">
        <v>62.068965517241381</v>
      </c>
      <c r="D46" s="140">
        <v>16.091954022988507</v>
      </c>
      <c r="E46" s="140">
        <v>44.827586206896555</v>
      </c>
      <c r="F46" s="140">
        <v>3.4482758620689653</v>
      </c>
      <c r="G46" s="140">
        <v>55.172413793103445</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208</v>
      </c>
      <c r="B47" s="139">
        <v>60</v>
      </c>
      <c r="C47" s="140">
        <v>27.868852459016392</v>
      </c>
      <c r="D47" s="140">
        <v>21.311475409836063</v>
      </c>
      <c r="E47" s="140">
        <v>6.557377049180328</v>
      </c>
      <c r="F47" s="140">
        <v>13.114754098360656</v>
      </c>
      <c r="G47" s="140">
        <v>50.819672131147541</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209</v>
      </c>
      <c r="B48" s="139">
        <v>60</v>
      </c>
      <c r="C48" s="140">
        <v>67.272727272727266</v>
      </c>
      <c r="D48" s="140">
        <v>43.636363636363633</v>
      </c>
      <c r="E48" s="140">
        <v>10.909090909090908</v>
      </c>
      <c r="F48" s="140">
        <v>18.181818181818183</v>
      </c>
      <c r="G48" s="140">
        <v>34.545454545454547</v>
      </c>
      <c r="H48" s="232"/>
      <c r="I48" s="232"/>
      <c r="J48" s="232"/>
      <c r="K48" s="232"/>
      <c r="L48" s="235"/>
      <c r="M48" s="235"/>
      <c r="N48" s="235"/>
      <c r="O48" s="249"/>
      <c r="P48" s="249"/>
      <c r="Q48" s="249"/>
      <c r="R48" s="249"/>
      <c r="S48" s="249"/>
      <c r="T48" s="249"/>
      <c r="U48" s="249"/>
      <c r="V48" s="249"/>
      <c r="W48" s="249"/>
      <c r="X48" s="249"/>
      <c r="Y48" s="248"/>
      <c r="Z48" s="235"/>
      <c r="AA48" s="249"/>
    </row>
    <row r="49" spans="1:27" s="236" customFormat="1" ht="12" customHeight="1" x14ac:dyDescent="0.3">
      <c r="A49" s="138" t="s">
        <v>210</v>
      </c>
      <c r="B49" s="139">
        <v>30</v>
      </c>
      <c r="C49" s="140">
        <v>30.303030303030305</v>
      </c>
      <c r="D49" s="140">
        <v>27.27272727272727</v>
      </c>
      <c r="E49" s="140" t="s">
        <v>217</v>
      </c>
      <c r="F49" s="140" t="s">
        <v>217</v>
      </c>
      <c r="G49" s="140">
        <v>75.757575757575751</v>
      </c>
      <c r="H49" s="232"/>
      <c r="I49" s="232"/>
      <c r="J49" s="232"/>
      <c r="K49" s="232"/>
      <c r="L49" s="235"/>
      <c r="M49" s="235"/>
      <c r="N49" s="235"/>
      <c r="O49" s="249"/>
      <c r="P49" s="249"/>
      <c r="Q49" s="249"/>
      <c r="R49" s="249"/>
      <c r="S49" s="249"/>
      <c r="T49" s="249"/>
      <c r="U49" s="249"/>
      <c r="V49" s="249"/>
      <c r="W49" s="249"/>
      <c r="X49" s="249"/>
      <c r="Y49" s="248"/>
      <c r="Z49" s="235"/>
      <c r="AA49" s="249"/>
    </row>
    <row r="50" spans="1:27" s="236" customFormat="1" ht="12" customHeight="1" x14ac:dyDescent="0.3">
      <c r="A50" s="138" t="s">
        <v>183</v>
      </c>
      <c r="B50" s="139">
        <v>90</v>
      </c>
      <c r="C50" s="140">
        <v>24.468085106382979</v>
      </c>
      <c r="D50" s="140">
        <v>18.085106382978726</v>
      </c>
      <c r="E50" s="140">
        <v>6.3829787234042552</v>
      </c>
      <c r="F50" s="140">
        <v>11.702127659574469</v>
      </c>
      <c r="G50" s="140">
        <v>63.829787234042556</v>
      </c>
      <c r="H50" s="232"/>
      <c r="I50" s="232"/>
      <c r="J50" s="232"/>
      <c r="K50" s="232"/>
      <c r="L50" s="235"/>
      <c r="M50" s="235"/>
      <c r="N50" s="235"/>
      <c r="O50" s="249"/>
      <c r="P50" s="249"/>
      <c r="Q50" s="249"/>
      <c r="R50" s="249"/>
      <c r="S50" s="249"/>
      <c r="T50" s="249"/>
      <c r="U50" s="249"/>
      <c r="V50" s="249"/>
      <c r="W50" s="249"/>
      <c r="X50" s="249"/>
      <c r="Y50" s="248"/>
      <c r="Z50" s="235"/>
      <c r="AA50" s="249"/>
    </row>
    <row r="51" spans="1:27" s="236" customFormat="1" ht="12" customHeight="1" x14ac:dyDescent="0.3">
      <c r="A51" s="138" t="s">
        <v>218</v>
      </c>
      <c r="B51" s="139" t="s">
        <v>218</v>
      </c>
      <c r="C51" s="140" t="s">
        <v>218</v>
      </c>
      <c r="D51" s="140" t="s">
        <v>218</v>
      </c>
      <c r="E51" s="140" t="s">
        <v>218</v>
      </c>
      <c r="F51" s="140" t="s">
        <v>218</v>
      </c>
      <c r="G51" s="140" t="s">
        <v>218</v>
      </c>
      <c r="H51" s="232"/>
      <c r="I51" s="232"/>
      <c r="J51" s="232"/>
      <c r="K51" s="232"/>
      <c r="L51" s="235"/>
      <c r="M51" s="235"/>
      <c r="N51" s="235"/>
      <c r="O51" s="249"/>
      <c r="P51" s="249"/>
      <c r="Q51" s="249"/>
      <c r="R51" s="249"/>
      <c r="S51" s="249"/>
      <c r="T51" s="249"/>
      <c r="U51" s="249"/>
      <c r="V51" s="249"/>
      <c r="W51" s="249"/>
      <c r="X51" s="249"/>
      <c r="Y51" s="248"/>
      <c r="Z51" s="235"/>
      <c r="AA51" s="249"/>
    </row>
    <row r="52" spans="1:27" s="393" customFormat="1" ht="12" customHeight="1" x14ac:dyDescent="0.3">
      <c r="A52" s="394" t="s">
        <v>211</v>
      </c>
      <c r="B52" s="395">
        <v>1050</v>
      </c>
      <c r="C52" s="396">
        <v>43.349282296650713</v>
      </c>
      <c r="D52" s="396">
        <v>26.98564593301435</v>
      </c>
      <c r="E52" s="396">
        <v>10.717703349282298</v>
      </c>
      <c r="F52" s="396">
        <v>13.971291866028709</v>
      </c>
      <c r="G52" s="396">
        <v>33.205741626794264</v>
      </c>
      <c r="H52" s="389"/>
      <c r="I52" s="389"/>
      <c r="J52" s="389"/>
      <c r="K52" s="389"/>
      <c r="L52" s="390"/>
      <c r="M52" s="390"/>
      <c r="N52" s="390"/>
      <c r="O52" s="397"/>
      <c r="P52" s="397"/>
      <c r="Q52" s="397"/>
      <c r="R52" s="397"/>
      <c r="S52" s="397"/>
      <c r="T52" s="397"/>
      <c r="U52" s="397"/>
      <c r="V52" s="397"/>
      <c r="W52" s="397"/>
      <c r="X52" s="397"/>
      <c r="Y52" s="392"/>
      <c r="Z52" s="390"/>
      <c r="AA52" s="397"/>
    </row>
    <row r="53" spans="1:27" s="236" customFormat="1" ht="12" customHeight="1" x14ac:dyDescent="0.3">
      <c r="A53" s="138" t="s">
        <v>218</v>
      </c>
      <c r="B53" s="139" t="s">
        <v>218</v>
      </c>
      <c r="C53" s="140" t="s">
        <v>218</v>
      </c>
      <c r="D53" s="140" t="s">
        <v>218</v>
      </c>
      <c r="E53" s="140" t="s">
        <v>218</v>
      </c>
      <c r="F53" s="140" t="s">
        <v>218</v>
      </c>
      <c r="G53" s="140" t="s">
        <v>218</v>
      </c>
      <c r="H53" s="232"/>
      <c r="I53" s="232"/>
      <c r="J53" s="232"/>
      <c r="K53" s="232"/>
      <c r="L53" s="235"/>
      <c r="M53" s="235"/>
      <c r="N53" s="235"/>
      <c r="O53" s="249"/>
      <c r="P53" s="249"/>
      <c r="Q53" s="249"/>
      <c r="R53" s="249"/>
      <c r="S53" s="249"/>
      <c r="T53" s="249"/>
      <c r="U53" s="249"/>
      <c r="V53" s="249"/>
      <c r="W53" s="249"/>
      <c r="X53" s="249"/>
      <c r="Y53" s="248"/>
      <c r="Z53" s="235"/>
      <c r="AA53" s="249"/>
    </row>
    <row r="54" spans="1:27" s="281" customFormat="1" ht="5.0999999999999996" customHeight="1" x14ac:dyDescent="0.3">
      <c r="A54" s="304"/>
      <c r="B54" s="305"/>
      <c r="C54" s="306"/>
      <c r="D54" s="306"/>
      <c r="E54" s="306"/>
      <c r="F54" s="306"/>
      <c r="G54" s="306"/>
    </row>
    <row r="55" spans="1:27" s="281" customFormat="1" ht="5.0999999999999996" customHeight="1" x14ac:dyDescent="0.3">
      <c r="A55" s="307"/>
      <c r="B55" s="308"/>
      <c r="C55" s="308"/>
      <c r="D55" s="308"/>
      <c r="E55" s="308"/>
      <c r="F55" s="308"/>
      <c r="G55" s="308"/>
    </row>
    <row r="56" spans="1:27" s="259" customFormat="1" ht="12" customHeight="1" x14ac:dyDescent="0.3">
      <c r="A56" s="439" t="s">
        <v>119</v>
      </c>
      <c r="B56" s="439"/>
      <c r="C56" s="439"/>
      <c r="D56" s="439"/>
      <c r="E56" s="439"/>
      <c r="F56" s="439"/>
      <c r="G56" s="439"/>
    </row>
    <row r="57" spans="1:27" s="259" customFormat="1" ht="12" customHeight="1" x14ac:dyDescent="0.3">
      <c r="A57" s="439" t="s">
        <v>120</v>
      </c>
      <c r="B57" s="439"/>
      <c r="C57" s="439"/>
      <c r="D57" s="439"/>
      <c r="E57" s="439"/>
      <c r="F57" s="439"/>
      <c r="G57" s="439"/>
    </row>
    <row r="58" spans="1:27" s="263" customFormat="1" ht="21.95" customHeight="1" x14ac:dyDescent="0.3">
      <c r="A58" s="440" t="s">
        <v>129</v>
      </c>
      <c r="B58" s="440"/>
      <c r="C58" s="440"/>
      <c r="D58" s="440"/>
      <c r="E58" s="440"/>
      <c r="F58" s="440"/>
      <c r="G58" s="440"/>
    </row>
    <row r="59" spans="1:27" s="264" customFormat="1" ht="12" customHeight="1" x14ac:dyDescent="0.3">
      <c r="A59" s="441" t="s">
        <v>139</v>
      </c>
      <c r="B59" s="441"/>
      <c r="C59" s="441"/>
      <c r="D59" s="441"/>
      <c r="E59" s="441"/>
      <c r="F59" s="441"/>
      <c r="G59" s="441"/>
    </row>
  </sheetData>
  <mergeCells count="8">
    <mergeCell ref="A2:G2"/>
    <mergeCell ref="B7:B8"/>
    <mergeCell ref="C7:E7"/>
    <mergeCell ref="A59:G59"/>
    <mergeCell ref="F7:G7"/>
    <mergeCell ref="A58:G58"/>
    <mergeCell ref="A57:G57"/>
    <mergeCell ref="A56:G5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215</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216</v>
      </c>
      <c r="C7" s="452"/>
      <c r="D7" s="453" t="s">
        <v>219</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4090</v>
      </c>
      <c r="C11" s="112">
        <v>1000</v>
      </c>
      <c r="D11" s="367">
        <v>10300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80</v>
      </c>
      <c r="C13" s="115">
        <v>19.828641370869036</v>
      </c>
      <c r="D13" s="334">
        <v>420</v>
      </c>
      <c r="E13" s="115">
        <v>40.695415695415697</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1110</v>
      </c>
      <c r="C15" s="115">
        <v>271.48102815177475</v>
      </c>
      <c r="D15" s="334">
        <v>3090</v>
      </c>
      <c r="E15" s="115">
        <v>300.21367521367517</v>
      </c>
    </row>
    <row r="16" spans="1:10" s="330" customFormat="1" ht="9.9499999999999993" customHeight="1" x14ac:dyDescent="0.3">
      <c r="A16" s="333"/>
      <c r="B16" s="334"/>
      <c r="C16" s="366"/>
      <c r="D16" s="334"/>
      <c r="E16" s="366"/>
    </row>
    <row r="17" spans="1:5" s="329" customFormat="1" ht="15" customHeight="1" x14ac:dyDescent="0.3">
      <c r="A17" s="335" t="s">
        <v>95</v>
      </c>
      <c r="B17" s="139">
        <v>770</v>
      </c>
      <c r="C17" s="371">
        <v>189.22888616891066</v>
      </c>
      <c r="D17" s="139">
        <v>2180</v>
      </c>
      <c r="E17" s="371">
        <v>211.34421134421135</v>
      </c>
    </row>
    <row r="18" spans="1:5" s="329" customFormat="1" ht="15" customHeight="1" x14ac:dyDescent="0.3">
      <c r="A18" s="335" t="s">
        <v>5</v>
      </c>
      <c r="B18" s="139">
        <v>340</v>
      </c>
      <c r="C18" s="371">
        <v>82.252141982864131</v>
      </c>
      <c r="D18" s="139">
        <v>920</v>
      </c>
      <c r="E18" s="371">
        <v>88.869463869463871</v>
      </c>
    </row>
    <row r="19" spans="1:5" s="330" customFormat="1" ht="9.9499999999999993" customHeight="1" x14ac:dyDescent="0.3">
      <c r="A19" s="336"/>
      <c r="B19" s="366"/>
      <c r="C19" s="366"/>
      <c r="D19" s="366"/>
      <c r="E19" s="366"/>
    </row>
    <row r="20" spans="1:5" s="330" customFormat="1" ht="15" customHeight="1" x14ac:dyDescent="0.3">
      <c r="A20" s="333" t="s">
        <v>6</v>
      </c>
      <c r="B20" s="334">
        <v>2900</v>
      </c>
      <c r="C20" s="115">
        <v>708.69033047735616</v>
      </c>
      <c r="D20" s="334">
        <v>6790</v>
      </c>
      <c r="E20" s="115">
        <v>659.09090909090901</v>
      </c>
    </row>
    <row r="21" spans="1:5" s="330" customFormat="1" ht="9.9499999999999993" customHeight="1" x14ac:dyDescent="0.3">
      <c r="A21" s="333"/>
      <c r="B21" s="334"/>
      <c r="C21" s="334"/>
      <c r="D21" s="334"/>
      <c r="E21" s="334"/>
    </row>
    <row r="22" spans="1:5" s="337" customFormat="1" ht="15" customHeight="1" x14ac:dyDescent="0.3">
      <c r="A22" s="250" t="s">
        <v>7</v>
      </c>
      <c r="B22" s="139">
        <v>560</v>
      </c>
      <c r="C22" s="371">
        <v>137.33170134638922</v>
      </c>
      <c r="D22" s="139">
        <v>1440</v>
      </c>
      <c r="E22" s="371">
        <v>140.05439005439004</v>
      </c>
    </row>
    <row r="23" spans="1:5" s="337" customFormat="1" ht="15" customHeight="1" x14ac:dyDescent="0.3">
      <c r="A23" s="250" t="s">
        <v>8</v>
      </c>
      <c r="B23" s="139">
        <v>1160</v>
      </c>
      <c r="C23" s="371">
        <v>282.74173806609548</v>
      </c>
      <c r="D23" s="139">
        <v>2090</v>
      </c>
      <c r="E23" s="371">
        <v>203.08857808857809</v>
      </c>
    </row>
    <row r="24" spans="1:5" s="330" customFormat="1" ht="15" customHeight="1" x14ac:dyDescent="0.3">
      <c r="A24" s="335" t="s">
        <v>63</v>
      </c>
      <c r="B24" s="139">
        <v>650</v>
      </c>
      <c r="C24" s="371">
        <v>159.11872705018359</v>
      </c>
      <c r="D24" s="139">
        <v>1970</v>
      </c>
      <c r="E24" s="371">
        <v>190.85081585081585</v>
      </c>
    </row>
    <row r="25" spans="1:5" s="337" customFormat="1" ht="15" customHeight="1" x14ac:dyDescent="0.3">
      <c r="A25" s="338" t="s">
        <v>9</v>
      </c>
      <c r="B25" s="139">
        <v>530</v>
      </c>
      <c r="C25" s="371">
        <v>129.49816401468789</v>
      </c>
      <c r="D25" s="139">
        <v>1290</v>
      </c>
      <c r="E25" s="371">
        <v>125.09712509712509</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2970</v>
      </c>
      <c r="C29" s="371">
        <v>726.80538555691555</v>
      </c>
      <c r="D29" s="139">
        <v>7150</v>
      </c>
      <c r="E29" s="371">
        <v>694.44444444444446</v>
      </c>
    </row>
    <row r="30" spans="1:5" s="330" customFormat="1" ht="15" customHeight="1" x14ac:dyDescent="0.3">
      <c r="A30" s="339" t="s">
        <v>12</v>
      </c>
      <c r="B30" s="139">
        <v>590</v>
      </c>
      <c r="C30" s="371">
        <v>144.18604651162792</v>
      </c>
      <c r="D30" s="139">
        <v>1730</v>
      </c>
      <c r="E30" s="371">
        <v>167.83216783216784</v>
      </c>
    </row>
    <row r="31" spans="1:5" s="330" customFormat="1" ht="15" customHeight="1" x14ac:dyDescent="0.3">
      <c r="A31" s="339" t="s">
        <v>13</v>
      </c>
      <c r="B31" s="139">
        <v>530</v>
      </c>
      <c r="C31" s="371">
        <v>129.00856793145655</v>
      </c>
      <c r="D31" s="139">
        <v>1420</v>
      </c>
      <c r="E31" s="371">
        <v>137.7233877233877</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139</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216</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4090</v>
      </c>
      <c r="C11" s="348">
        <v>84.724602203182371</v>
      </c>
      <c r="D11" s="348">
        <v>12.288861689106486</v>
      </c>
      <c r="E11" s="348">
        <v>0.88127294981640159</v>
      </c>
      <c r="F11" s="348">
        <v>2.1052631578947367</v>
      </c>
    </row>
    <row r="12" spans="1:10" ht="9.9499999999999993" customHeight="1" x14ac:dyDescent="0.25">
      <c r="A12" s="311"/>
      <c r="B12" s="312"/>
      <c r="C12" s="313"/>
      <c r="D12" s="313"/>
      <c r="E12" s="313"/>
      <c r="F12" s="313"/>
    </row>
    <row r="13" spans="1:10" s="381" customFormat="1" ht="15" customHeight="1" x14ac:dyDescent="0.2">
      <c r="A13" s="379" t="s">
        <v>136</v>
      </c>
      <c r="B13" s="309">
        <v>80</v>
      </c>
      <c r="C13" s="373">
        <v>90.123456790123456</v>
      </c>
      <c r="D13" s="373" t="s">
        <v>217</v>
      </c>
      <c r="E13" s="373">
        <v>7.4074074074074066</v>
      </c>
      <c r="F13" s="373">
        <v>2.4691358024691357</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1110</v>
      </c>
      <c r="C15" s="373">
        <v>72.768259693417491</v>
      </c>
      <c r="D15" s="373">
        <v>25.879170423805231</v>
      </c>
      <c r="E15" s="373">
        <v>0.27051397655545539</v>
      </c>
      <c r="F15" s="373">
        <v>1.0820559062218216</v>
      </c>
    </row>
    <row r="16" spans="1:10" s="316" customFormat="1" ht="9.9499999999999993" customHeight="1" x14ac:dyDescent="0.2">
      <c r="A16" s="314"/>
      <c r="B16" s="315"/>
      <c r="C16" s="313"/>
      <c r="D16" s="313"/>
      <c r="E16" s="313"/>
      <c r="F16" s="313"/>
    </row>
    <row r="17" spans="1:6" s="4" customFormat="1" ht="12" x14ac:dyDescent="0.2">
      <c r="A17" s="317" t="s">
        <v>80</v>
      </c>
      <c r="B17" s="315">
        <v>770</v>
      </c>
      <c r="C17" s="310">
        <v>63.130659767141005</v>
      </c>
      <c r="D17" s="310">
        <v>36.222509702457955</v>
      </c>
      <c r="E17" s="310">
        <v>0.12936610608020699</v>
      </c>
      <c r="F17" s="310">
        <v>0.51746442432082795</v>
      </c>
    </row>
    <row r="18" spans="1:6" s="4" customFormat="1" ht="12" x14ac:dyDescent="0.2">
      <c r="A18" s="317" t="s">
        <v>5</v>
      </c>
      <c r="B18" s="315">
        <v>340</v>
      </c>
      <c r="C18" s="310">
        <v>94.94047619047619</v>
      </c>
      <c r="D18" s="310">
        <v>2.083333333333333</v>
      </c>
      <c r="E18" s="310">
        <v>0.59523809523809523</v>
      </c>
      <c r="F18" s="310">
        <v>2.3809523809523809</v>
      </c>
    </row>
    <row r="19" spans="1:6" s="4" customFormat="1" ht="9.9499999999999993" customHeight="1" x14ac:dyDescent="0.2">
      <c r="A19" s="318"/>
      <c r="B19" s="312"/>
      <c r="C19" s="313"/>
      <c r="D19" s="313"/>
      <c r="E19" s="313"/>
      <c r="F19" s="313"/>
    </row>
    <row r="20" spans="1:6" s="4" customFormat="1" ht="12" x14ac:dyDescent="0.2">
      <c r="A20" s="314" t="s">
        <v>6</v>
      </c>
      <c r="B20" s="309">
        <v>2900</v>
      </c>
      <c r="C20" s="373">
        <v>89.153713298791018</v>
      </c>
      <c r="D20" s="373">
        <v>7.4265975820379975</v>
      </c>
      <c r="E20" s="373">
        <v>0.932642487046632</v>
      </c>
      <c r="F20" s="373">
        <v>2.4870466321243523</v>
      </c>
    </row>
    <row r="21" spans="1:6" s="4" customFormat="1" ht="9.9499999999999993" customHeight="1" x14ac:dyDescent="0.2">
      <c r="A21" s="136"/>
      <c r="B21" s="309"/>
      <c r="C21" s="319"/>
      <c r="D21" s="319"/>
      <c r="E21" s="319"/>
      <c r="F21" s="319"/>
    </row>
    <row r="22" spans="1:6" s="4" customFormat="1" ht="12" x14ac:dyDescent="0.2">
      <c r="A22" s="317" t="s">
        <v>7</v>
      </c>
      <c r="B22" s="315">
        <v>560</v>
      </c>
      <c r="C22" s="310">
        <v>83.600713012477726</v>
      </c>
      <c r="D22" s="310">
        <v>12.299465240641712</v>
      </c>
      <c r="E22" s="310">
        <v>0.89126559714795017</v>
      </c>
      <c r="F22" s="310">
        <v>3.2085561497326207</v>
      </c>
    </row>
    <row r="23" spans="1:6" s="4" customFormat="1" ht="12" x14ac:dyDescent="0.2">
      <c r="A23" s="317" t="s">
        <v>62</v>
      </c>
      <c r="B23" s="315">
        <v>1160</v>
      </c>
      <c r="C23" s="310">
        <v>99.480519480519476</v>
      </c>
      <c r="D23" s="310">
        <v>0.34632034632034631</v>
      </c>
      <c r="E23" s="310">
        <v>8.6580086580086577E-2</v>
      </c>
      <c r="F23" s="310">
        <v>8.6580086580086577E-2</v>
      </c>
    </row>
    <row r="24" spans="1:6" s="4" customFormat="1" ht="12" x14ac:dyDescent="0.2">
      <c r="A24" s="317" t="s">
        <v>63</v>
      </c>
      <c r="B24" s="315">
        <v>650</v>
      </c>
      <c r="C24" s="310">
        <v>75.07692307692308</v>
      </c>
      <c r="D24" s="310">
        <v>19.846153846153847</v>
      </c>
      <c r="E24" s="310">
        <v>1.0769230769230769</v>
      </c>
      <c r="F24" s="310">
        <v>4</v>
      </c>
    </row>
    <row r="25" spans="1:6" s="4" customFormat="1" ht="12" x14ac:dyDescent="0.2">
      <c r="A25" s="317" t="s">
        <v>9</v>
      </c>
      <c r="B25" s="315">
        <v>530</v>
      </c>
      <c r="C25" s="310">
        <v>89.792060491493388</v>
      </c>
      <c r="D25" s="310">
        <v>2.4574669187145557</v>
      </c>
      <c r="E25" s="310">
        <v>2.6465028355387523</v>
      </c>
      <c r="F25" s="310">
        <v>5.103969754253308</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2970</v>
      </c>
      <c r="C29" s="310">
        <v>90.165038733580332</v>
      </c>
      <c r="D29" s="310">
        <v>7.0394072078140786</v>
      </c>
      <c r="E29" s="310">
        <v>0.84203435500168411</v>
      </c>
      <c r="F29" s="310">
        <v>1.9535197036039071</v>
      </c>
    </row>
    <row r="30" spans="1:6" x14ac:dyDescent="0.25">
      <c r="A30" s="322" t="s">
        <v>12</v>
      </c>
      <c r="B30" s="315">
        <v>590</v>
      </c>
      <c r="C30" s="310">
        <v>71.30730050933785</v>
      </c>
      <c r="D30" s="310">
        <v>26.99490662139219</v>
      </c>
      <c r="E30" s="310">
        <v>0.1697792869269949</v>
      </c>
      <c r="F30" s="310">
        <v>1.5280135823429541</v>
      </c>
    </row>
    <row r="31" spans="1:6" x14ac:dyDescent="0.25">
      <c r="A31" s="322" t="s">
        <v>13</v>
      </c>
      <c r="B31" s="315">
        <v>530</v>
      </c>
      <c r="C31" s="310">
        <v>69.070208728652744</v>
      </c>
      <c r="D31" s="310">
        <v>25.426944971537001</v>
      </c>
      <c r="E31" s="310">
        <v>1.8975332068311195</v>
      </c>
      <c r="F31" s="310">
        <v>3.6053130929791273</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139</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73</v>
      </c>
      <c r="C131" s="400">
        <v>8</v>
      </c>
      <c r="D131" s="400">
        <v>57</v>
      </c>
      <c r="E131" s="400">
        <v>0</v>
      </c>
      <c r="F131" s="400">
        <v>8</v>
      </c>
      <c r="G131" s="405">
        <v>10.95890410958904</v>
      </c>
      <c r="H131" s="405">
        <v>78.082191780821915</v>
      </c>
      <c r="I131" s="405">
        <v>0</v>
      </c>
      <c r="J131" s="405">
        <v>10.95890410958904</v>
      </c>
    </row>
    <row r="132" spans="1:10" s="398" customFormat="1" ht="26.25" x14ac:dyDescent="0.25">
      <c r="A132" s="406" t="s">
        <v>75</v>
      </c>
      <c r="B132" s="400">
        <v>488</v>
      </c>
      <c r="C132" s="400">
        <v>92</v>
      </c>
      <c r="D132" s="400">
        <v>361</v>
      </c>
      <c r="E132" s="400">
        <v>17</v>
      </c>
      <c r="F132" s="400">
        <v>18</v>
      </c>
      <c r="G132" s="405">
        <v>18.852459016393443</v>
      </c>
      <c r="H132" s="405">
        <v>73.97540983606558</v>
      </c>
      <c r="I132" s="405">
        <v>3.4836065573770489</v>
      </c>
      <c r="J132" s="405">
        <v>3.6885245901639343</v>
      </c>
    </row>
    <row r="133" spans="1:10" s="398" customFormat="1" x14ac:dyDescent="0.25">
      <c r="A133" s="407" t="s">
        <v>5</v>
      </c>
      <c r="B133" s="400">
        <v>319</v>
      </c>
      <c r="C133" s="400">
        <v>50</v>
      </c>
      <c r="D133" s="400">
        <v>247</v>
      </c>
      <c r="E133" s="400">
        <v>22</v>
      </c>
      <c r="F133" s="400">
        <v>0</v>
      </c>
      <c r="G133" s="405">
        <v>15.673981191222571</v>
      </c>
      <c r="H133" s="405">
        <v>77.429467084639498</v>
      </c>
      <c r="I133" s="405">
        <v>6.8965517241379306</v>
      </c>
      <c r="J133" s="405">
        <v>0</v>
      </c>
    </row>
    <row r="134" spans="1:10" s="398" customFormat="1" x14ac:dyDescent="0.25">
      <c r="A134" s="407" t="s">
        <v>7</v>
      </c>
      <c r="B134" s="400">
        <v>469</v>
      </c>
      <c r="C134" s="400">
        <v>61</v>
      </c>
      <c r="D134" s="400">
        <v>373</v>
      </c>
      <c r="E134" s="400">
        <v>25</v>
      </c>
      <c r="F134" s="400">
        <v>10</v>
      </c>
      <c r="G134" s="405">
        <v>13.00639658848614</v>
      </c>
      <c r="H134" s="405">
        <v>79.530916844349676</v>
      </c>
      <c r="I134" s="405">
        <v>5.3304904051172706</v>
      </c>
      <c r="J134" s="405">
        <v>2.1321961620469083</v>
      </c>
    </row>
    <row r="135" spans="1:10" s="398" customFormat="1" x14ac:dyDescent="0.25">
      <c r="A135" s="407" t="s">
        <v>62</v>
      </c>
      <c r="B135" s="400">
        <v>1149</v>
      </c>
      <c r="C135" s="400">
        <v>65</v>
      </c>
      <c r="D135" s="400">
        <v>921</v>
      </c>
      <c r="E135" s="400">
        <v>20</v>
      </c>
      <c r="F135" s="400">
        <v>143</v>
      </c>
      <c r="G135" s="405">
        <v>5.6570931244560487</v>
      </c>
      <c r="H135" s="405">
        <v>80.156657963446477</v>
      </c>
      <c r="I135" s="405">
        <v>1.7406440382941688</v>
      </c>
      <c r="J135" s="405">
        <v>12.445604873803308</v>
      </c>
    </row>
    <row r="136" spans="1:10" s="398" customFormat="1" ht="26.25" x14ac:dyDescent="0.25">
      <c r="A136" s="406" t="s">
        <v>126</v>
      </c>
      <c r="B136" s="400">
        <v>488</v>
      </c>
      <c r="C136" s="400">
        <v>86</v>
      </c>
      <c r="D136" s="400">
        <v>357</v>
      </c>
      <c r="E136" s="400">
        <v>12</v>
      </c>
      <c r="F136" s="400">
        <v>33</v>
      </c>
      <c r="G136" s="405">
        <v>17.622950819672131</v>
      </c>
      <c r="H136" s="405">
        <v>73.155737704918039</v>
      </c>
      <c r="I136" s="405">
        <v>2.459016393442623</v>
      </c>
      <c r="J136" s="405">
        <v>6.7622950819672134</v>
      </c>
    </row>
    <row r="137" spans="1:10" s="398" customFormat="1" ht="26.25" x14ac:dyDescent="0.25">
      <c r="A137" s="406" t="s">
        <v>127</v>
      </c>
      <c r="B137" s="400">
        <v>475</v>
      </c>
      <c r="C137" s="400">
        <v>36</v>
      </c>
      <c r="D137" s="400">
        <v>396</v>
      </c>
      <c r="E137" s="400">
        <v>13</v>
      </c>
      <c r="F137" s="400">
        <v>30</v>
      </c>
      <c r="G137" s="405">
        <v>7.5789473684210531</v>
      </c>
      <c r="H137" s="405">
        <v>83.368421052631575</v>
      </c>
      <c r="I137" s="405">
        <v>2.736842105263158</v>
      </c>
      <c r="J137" s="405">
        <v>6.3157894736842106</v>
      </c>
    </row>
    <row r="138" spans="1:10" x14ac:dyDescent="0.25">
      <c r="A138" s="327" t="s">
        <v>83</v>
      </c>
      <c r="B138" s="178">
        <v>3461</v>
      </c>
      <c r="C138" s="178">
        <v>398</v>
      </c>
      <c r="D138" s="178">
        <v>2712</v>
      </c>
      <c r="E138" s="178">
        <v>109</v>
      </c>
      <c r="F138" s="178">
        <v>242</v>
      </c>
      <c r="G138" s="328">
        <v>11.499566599248771</v>
      </c>
      <c r="H138" s="328">
        <v>78.358855822016764</v>
      </c>
      <c r="I138" s="328">
        <v>3.1493787922565732</v>
      </c>
      <c r="J138" s="328">
        <v>6.9921987864778963</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lug</v>
      </c>
    </row>
    <row r="3" spans="2:7" x14ac:dyDescent="0.3">
      <c r="C3" s="383"/>
      <c r="D3" s="349" t="s">
        <v>146</v>
      </c>
    </row>
    <row r="4" spans="2:7" x14ac:dyDescent="0.3">
      <c r="B4" t="s">
        <v>41</v>
      </c>
      <c r="C4" s="349" t="s">
        <v>140</v>
      </c>
      <c r="D4" t="str">
        <f>CONCATENATE(C4&amp;" "&amp;$C$2)</f>
        <v>Luglio 2026</v>
      </c>
      <c r="E4" t="str">
        <f>UPPER(C4)</f>
        <v>LUGLIO</v>
      </c>
    </row>
    <row r="5" spans="2:7" x14ac:dyDescent="0.3">
      <c r="C5" s="349" t="s">
        <v>141</v>
      </c>
      <c r="D5" t="str">
        <f>CONCATENATE(LOWER(C4)&amp;" "&amp;$C$2)</f>
        <v>luglio 2026</v>
      </c>
      <c r="E5" t="str">
        <f>UPPER(C4)</f>
        <v>LUGLIO</v>
      </c>
      <c r="F5" t="str">
        <f>UPPER(C5)</f>
        <v>AGOSTO</v>
      </c>
      <c r="G5" t="str">
        <f>UPPER(C6)</f>
        <v>SETTEMBRE</v>
      </c>
    </row>
    <row r="6" spans="2:7" x14ac:dyDescent="0.3">
      <c r="C6" s="349" t="s">
        <v>143</v>
      </c>
      <c r="D6" t="str">
        <f>LOWER(C7)</f>
        <v>luglio - settembre 2026</v>
      </c>
      <c r="E6" t="str">
        <f>LOWER(C4)</f>
        <v>luglio</v>
      </c>
      <c r="F6" t="str">
        <f>LOWER(C5)</f>
        <v>agosto</v>
      </c>
      <c r="G6" t="str">
        <f>LOWER(C6)</f>
        <v>settembre</v>
      </c>
    </row>
    <row r="7" spans="2:7" x14ac:dyDescent="0.3">
      <c r="B7" t="s">
        <v>42</v>
      </c>
      <c r="C7" s="349" t="s">
        <v>144</v>
      </c>
      <c r="D7" t="str">
        <f>CONCATENATE(LOWER(C4)&amp;" "&amp;LOWER(C6))</f>
        <v>luglio settembre</v>
      </c>
      <c r="E7" t="str">
        <f>UPPER(C7)</f>
        <v>LUGLIO - SETTEMBRE 2026</v>
      </c>
    </row>
    <row r="8" spans="2:7" x14ac:dyDescent="0.3">
      <c r="D8" t="str">
        <f>CONCATENATE(D2&amp;" - "&amp;D3)</f>
        <v>lug - set 2026</v>
      </c>
    </row>
    <row r="10" spans="2:7" x14ac:dyDescent="0.3">
      <c r="B10" t="s">
        <v>84</v>
      </c>
      <c r="C10" s="384" t="s">
        <v>148</v>
      </c>
    </row>
    <row r="11" spans="2:7" x14ac:dyDescent="0.3">
      <c r="C11" s="385"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2026-06-11T07:52:28Z</cp:lastPrinted>
  <dcterms:created xsi:type="dcterms:W3CDTF">2017-06-19T15:24:41Z</dcterms:created>
  <dcterms:modified xsi:type="dcterms:W3CDTF">2026-06-11T07:52:28Z</dcterms:modified>
</cp:coreProperties>
</file>